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1988"/>
  </bookViews>
  <sheets>
    <sheet name="5" sheetId="1" r:id="rId1"/>
  </sheets>
  <definedNames>
    <definedName name="_xlnm.Print_Titles" localSheetId="0">'5'!$5:$7</definedName>
    <definedName name="_xlnm.Print_Area" localSheetId="0">'5'!$A$1:$K$135</definedName>
  </definedNames>
  <calcPr calcId="145621"/>
</workbook>
</file>

<file path=xl/calcChain.xml><?xml version="1.0" encoding="utf-8"?>
<calcChain xmlns="http://schemas.openxmlformats.org/spreadsheetml/2006/main">
  <c r="G64" i="1" l="1"/>
  <c r="G83" i="1"/>
  <c r="H11" i="1" l="1"/>
  <c r="I11" i="1"/>
  <c r="J11" i="1"/>
  <c r="K11" i="1"/>
  <c r="G40" i="1" l="1"/>
  <c r="G48" i="1"/>
  <c r="H12" i="1" l="1"/>
  <c r="I12" i="1"/>
  <c r="J12" i="1"/>
  <c r="K12" i="1"/>
  <c r="G12" i="1"/>
  <c r="H16" i="1"/>
  <c r="I16" i="1"/>
  <c r="J16" i="1"/>
  <c r="K16" i="1"/>
  <c r="G16" i="1"/>
  <c r="F27" i="1"/>
  <c r="I27" i="1"/>
  <c r="J27" i="1"/>
  <c r="K27" i="1"/>
  <c r="H27" i="1"/>
  <c r="G27" i="1"/>
  <c r="H31" i="1"/>
  <c r="I31" i="1"/>
  <c r="J31" i="1"/>
  <c r="K31" i="1"/>
  <c r="G31" i="1"/>
  <c r="H80" i="1"/>
  <c r="I80" i="1"/>
  <c r="J80" i="1"/>
  <c r="K80" i="1"/>
  <c r="G80" i="1"/>
  <c r="F85" i="1"/>
  <c r="F81" i="1" l="1"/>
  <c r="G130" i="1" l="1"/>
  <c r="G123" i="1"/>
  <c r="K93" i="1" l="1"/>
  <c r="K95" i="1"/>
  <c r="K96" i="1"/>
  <c r="K97" i="1"/>
  <c r="K98" i="1"/>
  <c r="J93" i="1"/>
  <c r="J95" i="1"/>
  <c r="J96" i="1"/>
  <c r="J97" i="1"/>
  <c r="J98" i="1"/>
  <c r="I93" i="1"/>
  <c r="I95" i="1"/>
  <c r="I96" i="1"/>
  <c r="I97" i="1"/>
  <c r="I98" i="1"/>
  <c r="H93" i="1"/>
  <c r="H95" i="1"/>
  <c r="H96" i="1"/>
  <c r="H97" i="1"/>
  <c r="H98" i="1"/>
  <c r="G93" i="1"/>
  <c r="G95" i="1"/>
  <c r="G96" i="1"/>
  <c r="G97" i="1"/>
  <c r="G98" i="1"/>
  <c r="F96" i="1" l="1"/>
  <c r="F95" i="1"/>
  <c r="F93" i="1"/>
  <c r="F98" i="1"/>
  <c r="F97" i="1"/>
  <c r="G25" i="1"/>
  <c r="G10" i="1" s="1"/>
  <c r="F10" i="1" s="1"/>
  <c r="G78" i="1"/>
  <c r="F79" i="1"/>
  <c r="F25" i="1" l="1"/>
  <c r="G24" i="1" l="1"/>
  <c r="H115" i="1"/>
  <c r="I115" i="1"/>
  <c r="J115" i="1"/>
  <c r="K115" i="1"/>
  <c r="H116" i="1"/>
  <c r="I116" i="1"/>
  <c r="J116" i="1"/>
  <c r="K116" i="1"/>
  <c r="G115" i="1"/>
  <c r="H117" i="1"/>
  <c r="I117" i="1"/>
  <c r="J117" i="1"/>
  <c r="K117" i="1"/>
  <c r="G117" i="1"/>
  <c r="H118" i="1"/>
  <c r="I118" i="1"/>
  <c r="J118" i="1"/>
  <c r="K118" i="1"/>
  <c r="G118" i="1"/>
  <c r="H119" i="1"/>
  <c r="I119" i="1"/>
  <c r="J119" i="1"/>
  <c r="K119" i="1"/>
  <c r="G119" i="1"/>
  <c r="H120" i="1"/>
  <c r="I120" i="1"/>
  <c r="J120" i="1"/>
  <c r="K120" i="1"/>
  <c r="G120" i="1"/>
  <c r="H128" i="1"/>
  <c r="F40" i="1"/>
  <c r="F12" i="1" l="1"/>
  <c r="K109" i="1"/>
  <c r="K94" i="1" s="1"/>
  <c r="J109" i="1"/>
  <c r="J94" i="1" s="1"/>
  <c r="I109" i="1"/>
  <c r="I94" i="1" s="1"/>
  <c r="H109" i="1"/>
  <c r="H94" i="1" s="1"/>
  <c r="G109" i="1"/>
  <c r="G94" i="1" s="1"/>
  <c r="F94" i="1" l="1"/>
  <c r="G116" i="1"/>
  <c r="K83" i="1" l="1"/>
  <c r="J83" i="1"/>
  <c r="I83" i="1"/>
  <c r="H83" i="1"/>
  <c r="K64" i="1"/>
  <c r="J64" i="1"/>
  <c r="I64" i="1"/>
  <c r="H64" i="1"/>
  <c r="F78" i="1" l="1"/>
  <c r="G86" i="1"/>
  <c r="H121" i="1"/>
  <c r="H114" i="1" s="1"/>
  <c r="I121" i="1"/>
  <c r="I114" i="1" s="1"/>
  <c r="I128" i="1"/>
  <c r="G128" i="1"/>
  <c r="J128" i="1"/>
  <c r="F88" i="1"/>
  <c r="H72" i="1"/>
  <c r="H70" i="1" s="1"/>
  <c r="I72" i="1"/>
  <c r="I70" i="1" s="1"/>
  <c r="G72" i="1"/>
  <c r="G29" i="1" s="1"/>
  <c r="J29" i="1"/>
  <c r="J14" i="1" s="1"/>
  <c r="I47" i="1"/>
  <c r="I63" i="1"/>
  <c r="J33" i="1"/>
  <c r="J18" i="1" s="1"/>
  <c r="K33" i="1"/>
  <c r="K18" i="1" s="1"/>
  <c r="J34" i="1"/>
  <c r="J19" i="1" s="1"/>
  <c r="K34" i="1"/>
  <c r="K19" i="1" s="1"/>
  <c r="I86" i="1"/>
  <c r="H33" i="1"/>
  <c r="H18" i="1" s="1"/>
  <c r="I33" i="1"/>
  <c r="I18" i="1" s="1"/>
  <c r="H34" i="1"/>
  <c r="H19" i="1" s="1"/>
  <c r="I34" i="1"/>
  <c r="I19" i="1" s="1"/>
  <c r="G34" i="1"/>
  <c r="G19" i="1" s="1"/>
  <c r="G28" i="1"/>
  <c r="G13" i="1" s="1"/>
  <c r="H28" i="1"/>
  <c r="H13" i="1" s="1"/>
  <c r="I28" i="1"/>
  <c r="I13" i="1" s="1"/>
  <c r="J28" i="1"/>
  <c r="J13" i="1" s="1"/>
  <c r="K28" i="1"/>
  <c r="K13" i="1" s="1"/>
  <c r="H47" i="1"/>
  <c r="H45" i="1" s="1"/>
  <c r="K63" i="1"/>
  <c r="K61" i="1" s="1"/>
  <c r="J63" i="1"/>
  <c r="J61" i="1" s="1"/>
  <c r="H63" i="1"/>
  <c r="K38" i="1"/>
  <c r="K54" i="1"/>
  <c r="K70" i="1"/>
  <c r="K86" i="1"/>
  <c r="K32" i="1"/>
  <c r="K17" i="1" s="1"/>
  <c r="J38" i="1"/>
  <c r="J54" i="1"/>
  <c r="J70" i="1"/>
  <c r="J86" i="1"/>
  <c r="I38" i="1"/>
  <c r="I54" i="1"/>
  <c r="H38" i="1"/>
  <c r="H54" i="1"/>
  <c r="H86" i="1"/>
  <c r="K24" i="1"/>
  <c r="K9" i="1" s="1"/>
  <c r="K30" i="1"/>
  <c r="K15" i="1" s="1"/>
  <c r="H99" i="1"/>
  <c r="H30" i="1"/>
  <c r="H15" i="1" s="1"/>
  <c r="I30" i="1"/>
  <c r="I15" i="1" s="1"/>
  <c r="J30" i="1"/>
  <c r="J15" i="1" s="1"/>
  <c r="G30" i="1"/>
  <c r="G15" i="1" s="1"/>
  <c r="G63" i="1"/>
  <c r="F66" i="1"/>
  <c r="F50" i="1"/>
  <c r="F73" i="1"/>
  <c r="G33" i="1"/>
  <c r="F87" i="1"/>
  <c r="G47" i="1"/>
  <c r="F82" i="1"/>
  <c r="F83" i="1"/>
  <c r="F84" i="1"/>
  <c r="F64" i="1"/>
  <c r="F65" i="1"/>
  <c r="F49" i="1"/>
  <c r="F130" i="1"/>
  <c r="G38" i="1"/>
  <c r="F39" i="1"/>
  <c r="F41" i="1"/>
  <c r="F42" i="1"/>
  <c r="F43" i="1"/>
  <c r="F44" i="1"/>
  <c r="F46" i="1"/>
  <c r="F51" i="1"/>
  <c r="F52" i="1"/>
  <c r="F53" i="1"/>
  <c r="F55" i="1"/>
  <c r="F56" i="1"/>
  <c r="F58" i="1"/>
  <c r="F59" i="1"/>
  <c r="F60" i="1"/>
  <c r="F62" i="1"/>
  <c r="F67" i="1"/>
  <c r="F68" i="1"/>
  <c r="F69" i="1"/>
  <c r="F71" i="1"/>
  <c r="F74" i="1"/>
  <c r="F75" i="1"/>
  <c r="F76" i="1"/>
  <c r="F89" i="1"/>
  <c r="F90" i="1"/>
  <c r="F91" i="1"/>
  <c r="G99" i="1"/>
  <c r="G107" i="1"/>
  <c r="H107" i="1"/>
  <c r="I99" i="1"/>
  <c r="I107" i="1"/>
  <c r="J107" i="1"/>
  <c r="K107" i="1"/>
  <c r="J24" i="1"/>
  <c r="J9" i="1" s="1"/>
  <c r="K35" i="1"/>
  <c r="K20" i="1" s="1"/>
  <c r="K37" i="1"/>
  <c r="F100" i="1"/>
  <c r="F102" i="1"/>
  <c r="F103" i="1"/>
  <c r="F104" i="1"/>
  <c r="F105" i="1"/>
  <c r="F108" i="1"/>
  <c r="F109" i="1"/>
  <c r="F110" i="1"/>
  <c r="F111" i="1"/>
  <c r="F112" i="1"/>
  <c r="F113" i="1"/>
  <c r="F118" i="1"/>
  <c r="F122" i="1"/>
  <c r="F123" i="1"/>
  <c r="F124" i="1"/>
  <c r="F125" i="1"/>
  <c r="F126" i="1"/>
  <c r="F127" i="1"/>
  <c r="F129" i="1"/>
  <c r="F131" i="1"/>
  <c r="F132" i="1"/>
  <c r="F133" i="1"/>
  <c r="F134" i="1"/>
  <c r="K128" i="1"/>
  <c r="K121" i="1"/>
  <c r="J121" i="1"/>
  <c r="G121" i="1"/>
  <c r="H24" i="1"/>
  <c r="H9" i="1" s="1"/>
  <c r="I24" i="1"/>
  <c r="I9" i="1" s="1"/>
  <c r="H35" i="1"/>
  <c r="I35" i="1"/>
  <c r="J35" i="1"/>
  <c r="H36" i="1"/>
  <c r="H21" i="1" s="1"/>
  <c r="I36" i="1"/>
  <c r="I21" i="1" s="1"/>
  <c r="J36" i="1"/>
  <c r="J21" i="1" s="1"/>
  <c r="K36" i="1"/>
  <c r="H37" i="1"/>
  <c r="I37" i="1"/>
  <c r="J37" i="1"/>
  <c r="G35" i="1"/>
  <c r="G36" i="1"/>
  <c r="G37" i="1"/>
  <c r="H29" i="1"/>
  <c r="H14" i="1" s="1"/>
  <c r="J47" i="1"/>
  <c r="J45" i="1" s="1"/>
  <c r="F48" i="1"/>
  <c r="I45" i="1"/>
  <c r="K47" i="1"/>
  <c r="K45" i="1" s="1"/>
  <c r="K29" i="1"/>
  <c r="K14" i="1" s="1"/>
  <c r="J99" i="1"/>
  <c r="K99" i="1"/>
  <c r="F101" i="1"/>
  <c r="H77" i="1" l="1"/>
  <c r="I32" i="1"/>
  <c r="I17" i="1" s="1"/>
  <c r="J32" i="1"/>
  <c r="J17" i="1" s="1"/>
  <c r="K77" i="1"/>
  <c r="K23" i="1" s="1"/>
  <c r="J92" i="1"/>
  <c r="G92" i="1"/>
  <c r="K92" i="1"/>
  <c r="I92" i="1"/>
  <c r="H92" i="1"/>
  <c r="J114" i="1"/>
  <c r="H32" i="1"/>
  <c r="H17" i="1" s="1"/>
  <c r="H22" i="1"/>
  <c r="G114" i="1"/>
  <c r="K114" i="1"/>
  <c r="F30" i="1"/>
  <c r="F24" i="1"/>
  <c r="J22" i="1"/>
  <c r="F99" i="1"/>
  <c r="F38" i="1"/>
  <c r="J77" i="1"/>
  <c r="J23" i="1" s="1"/>
  <c r="I20" i="1"/>
  <c r="F37" i="1"/>
  <c r="I77" i="1"/>
  <c r="G21" i="1"/>
  <c r="F33" i="1"/>
  <c r="H26" i="1"/>
  <c r="H61" i="1"/>
  <c r="H23" i="1" s="1"/>
  <c r="F120" i="1"/>
  <c r="F115" i="1"/>
  <c r="G70" i="1"/>
  <c r="F70" i="1" s="1"/>
  <c r="F117" i="1"/>
  <c r="F121" i="1"/>
  <c r="H20" i="1"/>
  <c r="K22" i="1"/>
  <c r="G45" i="1"/>
  <c r="F45" i="1" s="1"/>
  <c r="G32" i="1"/>
  <c r="G17" i="1" s="1"/>
  <c r="G61" i="1"/>
  <c r="G77" i="1"/>
  <c r="J20" i="1"/>
  <c r="K21" i="1"/>
  <c r="F119" i="1"/>
  <c r="G9" i="1"/>
  <c r="I26" i="1"/>
  <c r="F128" i="1"/>
  <c r="F13" i="1"/>
  <c r="G20" i="1"/>
  <c r="F35" i="1"/>
  <c r="I22" i="1"/>
  <c r="F57" i="1"/>
  <c r="F28" i="1"/>
  <c r="F36" i="1"/>
  <c r="I29" i="1"/>
  <c r="G22" i="1"/>
  <c r="G18" i="1"/>
  <c r="F18" i="1" s="1"/>
  <c r="F72" i="1"/>
  <c r="G54" i="1"/>
  <c r="F54" i="1" s="1"/>
  <c r="F116" i="1"/>
  <c r="I61" i="1"/>
  <c r="K26" i="1"/>
  <c r="F47" i="1"/>
  <c r="G26" i="1"/>
  <c r="G11" i="1" s="1"/>
  <c r="F107" i="1"/>
  <c r="F80" i="1"/>
  <c r="F63" i="1"/>
  <c r="J26" i="1"/>
  <c r="G14" i="1"/>
  <c r="F34" i="1"/>
  <c r="F86" i="1"/>
  <c r="F19" i="1"/>
  <c r="F16" i="1" l="1"/>
  <c r="F31" i="1"/>
  <c r="F114" i="1"/>
  <c r="H8" i="1"/>
  <c r="F21" i="1"/>
  <c r="K8" i="1"/>
  <c r="J8" i="1"/>
  <c r="F29" i="1"/>
  <c r="I14" i="1"/>
  <c r="F14" i="1" s="1"/>
  <c r="F32" i="1"/>
  <c r="F20" i="1"/>
  <c r="F9" i="1"/>
  <c r="G23" i="1"/>
  <c r="G8" i="1" s="1"/>
  <c r="F61" i="1"/>
  <c r="F92" i="1"/>
  <c r="F22" i="1"/>
  <c r="F15" i="1"/>
  <c r="F17" i="1"/>
  <c r="I23" i="1"/>
  <c r="I8" i="1" s="1"/>
  <c r="F26" i="1"/>
  <c r="F11" i="1"/>
  <c r="F77" i="1"/>
  <c r="F8" i="1" l="1"/>
  <c r="F23" i="1"/>
</calcChain>
</file>

<file path=xl/sharedStrings.xml><?xml version="1.0" encoding="utf-8"?>
<sst xmlns="http://schemas.openxmlformats.org/spreadsheetml/2006/main" count="135" uniqueCount="46">
  <si>
    <t>1.2.</t>
  </si>
  <si>
    <t>за счет средств юридических лиц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</si>
  <si>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</si>
  <si>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</si>
  <si>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</si>
  <si>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</si>
  <si>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</si>
  <si>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</si>
  <si>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за счет средств федерального бюджета**</t>
  </si>
  <si>
    <t>ВСЕГО</t>
  </si>
  <si>
    <t>ЦСР *</t>
  </si>
  <si>
    <t>ГРБС</t>
  </si>
  <si>
    <t>Объем средств на реализацию программы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</si>
  <si>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</si>
  <si>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</si>
  <si>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</si>
  <si>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тыс. руб.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</si>
  <si>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</si>
  <si>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</si>
  <si>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</si>
  <si>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</si>
  <si>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</si>
  <si>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</si>
  <si>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</si>
  <si>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</si>
  <si>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</si>
  <si>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</si>
  <si>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Развертывание и поддержание системы высокоточного позиционирования на основе космических систем ГЛОНАСС/GPS</t>
  </si>
  <si>
    <t>3</t>
  </si>
  <si>
    <t>3.1.</t>
  </si>
  <si>
    <t>3.2.</t>
  </si>
  <si>
    <t>Государственное задание  на исполнение технологических функций в сфере информатизации, в том числе: организация перехода на предоставление государственных и муниципальных услуг в электронной форме в Камчатском крае, создание и развитие региональной системы межведомственного электронного взаимодействия, обеспечение представления населению услуг в электронном виде, развитие инфраструктуры электронного правительства в Камчатском крае, развитие и поддержка систем автоматической фиксации административных правонарушений</t>
  </si>
  <si>
    <t>за счет средств краевого бюджета, вт.ч.</t>
  </si>
  <si>
    <t>Внедрение универсальных электронных карт</t>
  </si>
  <si>
    <t>Развитие, внедрение и сопровождение  информационных систем</t>
  </si>
  <si>
    <t>Предоставление государственных и муниципальных услуг в электронном виде</t>
  </si>
  <si>
    <t>Кроме того, планируемые объемы обязательств федерального бюджета</t>
  </si>
  <si>
    <t>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</t>
  </si>
  <si>
    <t>"</t>
  </si>
  <si>
    <t>Приложение 5 к государственной программе Камчатского края 
"Информационное общество в Камчатском крае на 2014-2018 
годы"</t>
  </si>
  <si>
    <t>Финансовое обеспечение реализации государственной программы Камчатского края "Информационное общество в Камчатском крае на 2014-2018 годы"</t>
  </si>
  <si>
    <t>Государственная программа Камчатского края "Информационное общество в Камчатском крае на 2014-2018 годы"</t>
  </si>
  <si>
    <t>Подпрограмма "Электронное правительство в Камчатском крае"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</si>
  <si>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</si>
  <si>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"Обеспечение реализации государственной программы"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</si>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</sst>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#,##0.000"/>
    <numFmt numFmtId="166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4" fontId="5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0" fontId="7" fillId="0" borderId="0" xfId="0" applyFont="1" applyFill="1" applyBorder="1"/>
    <xf numFmtId="164" fontId="7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4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/>
    <xf numFmtId="0" fontId="9" fillId="0" borderId="0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/>
    <xf numFmtId="0" fontId="6" fillId="0" borderId="6" xfId="0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166" fontId="13" fillId="0" borderId="14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166" fontId="13" fillId="0" borderId="15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3" fillId="0" borderId="1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center"/>
    </xf>
    <xf numFmtId="166" fontId="6" fillId="0" borderId="16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6" fillId="0" borderId="1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" fontId="6" fillId="0" borderId="20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49" fontId="13" fillId="0" borderId="20" xfId="0" applyNumberFormat="1" applyFont="1" applyFill="1" applyBorder="1" applyAlignment="1">
      <alignment horizontal="center" vertical="top" wrapText="1"/>
    </xf>
    <xf numFmtId="49" fontId="13" fillId="0" borderId="12" xfId="0" applyNumberFormat="1" applyFont="1" applyFill="1" applyBorder="1" applyAlignment="1">
      <alignment horizontal="center" vertical="top" wrapText="1"/>
    </xf>
    <xf numFmtId="49" fontId="13" fillId="0" borderId="21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21" xfId="0" applyFont="1" applyFill="1" applyBorder="1" applyAlignment="1">
      <alignment vertical="top" wrapText="1"/>
    </xf>
    <xf numFmtId="16" fontId="13" fillId="0" borderId="20" xfId="0" applyNumberFormat="1" applyFont="1" applyFill="1" applyBorder="1" applyAlignment="1">
      <alignment horizontal="center" vertical="top" wrapText="1"/>
    </xf>
    <xf numFmtId="16" fontId="13" fillId="0" borderId="12" xfId="0" applyNumberFormat="1" applyFont="1" applyFill="1" applyBorder="1" applyAlignment="1">
      <alignment horizontal="center" vertical="top" wrapText="1"/>
    </xf>
    <xf numFmtId="16" fontId="13" fillId="0" borderId="2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" xfId="4"/>
    <cellStyle name="Обычный 3 2" xfId="6"/>
    <cellStyle name="Обычный 4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35"/>
  <sheetViews>
    <sheetView showZeros="0" tabSelected="1" view="pageBreakPreview" topLeftCell="A4" zoomScale="70" zoomScaleNormal="70" zoomScaleSheetLayoutView="70" workbookViewId="0">
      <pane xSplit="3" ySplit="4" topLeftCell="D113" activePane="bottomRight" state="frozen"/>
      <selection activeCell="A4" sqref="A4"/>
      <selection pane="topRight" activeCell="D4" sqref="D4"/>
      <selection pane="bottomLeft" activeCell="A8" sqref="A8"/>
      <selection pane="bottomRight" activeCell="B121" sqref="B121:B127"/>
    </sheetView>
  </sheetViews>
  <sheetFormatPr defaultColWidth="9.109375" defaultRowHeight="13.2" x14ac:dyDescent="0.25"/>
  <cols>
    <col min="1" max="1" width="5.44140625" style="1" customWidth="1"/>
    <col min="2" max="2" width="36.5546875" style="1" customWidth="1"/>
    <col min="3" max="3" width="42" style="1" customWidth="1"/>
    <col min="4" max="4" width="9.6640625" style="1" customWidth="1"/>
    <col min="5" max="5" width="12.33203125" style="9" customWidth="1"/>
    <col min="6" max="6" width="17.5546875" style="1" customWidth="1"/>
    <col min="7" max="7" width="17.5546875" style="31" customWidth="1"/>
    <col min="8" max="8" width="17.5546875" style="1" customWidth="1"/>
    <col min="9" max="9" width="17.5546875" style="32" customWidth="1"/>
    <col min="10" max="11" width="17.5546875" style="1" customWidth="1"/>
    <col min="12" max="12" width="15.88671875" style="19" customWidth="1"/>
    <col min="13" max="13" width="41.109375" style="20" customWidth="1"/>
    <col min="14" max="14" width="12.6640625" style="21" customWidth="1"/>
    <col min="15" max="19" width="9.109375" style="21" customWidth="1"/>
    <col min="20" max="22" width="9.109375" style="21"/>
    <col min="23" max="16384" width="9.109375" style="1"/>
  </cols>
  <sheetData>
    <row r="1" spans="1:22" s="4" customFormat="1" ht="43.95" customHeight="1" x14ac:dyDescent="0.25">
      <c r="A1" s="14"/>
      <c r="B1" s="14"/>
      <c r="C1" s="14"/>
      <c r="D1" s="14"/>
      <c r="E1" s="45"/>
      <c r="F1" s="14"/>
      <c r="G1" s="71"/>
      <c r="H1" s="84" t="s">
        <v>39</v>
      </c>
      <c r="I1" s="85"/>
      <c r="J1" s="85"/>
      <c r="K1" s="85"/>
      <c r="L1" s="12"/>
      <c r="M1" s="13"/>
      <c r="N1" s="14"/>
      <c r="O1" s="14"/>
      <c r="P1" s="14"/>
      <c r="Q1" s="14"/>
      <c r="R1" s="14"/>
      <c r="S1" s="14"/>
      <c r="T1" s="14"/>
      <c r="U1" s="14"/>
      <c r="V1" s="14"/>
    </row>
    <row r="2" spans="1:22" s="4" customFormat="1" ht="17.399999999999999" customHeight="1" x14ac:dyDescent="0.25">
      <c r="A2" s="14"/>
      <c r="B2" s="14"/>
      <c r="C2" s="14"/>
      <c r="D2" s="14"/>
      <c r="E2" s="45"/>
      <c r="F2" s="14"/>
      <c r="G2" s="46"/>
      <c r="H2" s="14"/>
      <c r="I2" s="47"/>
      <c r="J2" s="14"/>
      <c r="K2" s="14"/>
      <c r="L2" s="12"/>
      <c r="M2" s="13"/>
      <c r="N2" s="14"/>
      <c r="O2" s="14"/>
      <c r="P2" s="14"/>
      <c r="Q2" s="14"/>
      <c r="R2" s="14"/>
      <c r="S2" s="14"/>
      <c r="T2" s="14"/>
      <c r="U2" s="14"/>
      <c r="V2" s="14"/>
    </row>
    <row r="3" spans="1:22" s="4" customFormat="1" ht="15" customHeight="1" x14ac:dyDescent="0.3">
      <c r="A3" s="100" t="s">
        <v>40</v>
      </c>
      <c r="B3" s="100"/>
      <c r="C3" s="100"/>
      <c r="D3" s="100"/>
      <c r="E3" s="100"/>
      <c r="F3" s="100"/>
      <c r="G3" s="100"/>
      <c r="H3" s="100"/>
      <c r="I3" s="100"/>
      <c r="J3" s="100"/>
      <c r="K3" s="36"/>
      <c r="L3" s="12"/>
      <c r="M3" s="11"/>
      <c r="N3" s="15"/>
      <c r="O3" s="14"/>
      <c r="P3" s="14"/>
      <c r="Q3" s="14"/>
      <c r="R3" s="14"/>
      <c r="S3" s="14"/>
      <c r="T3" s="14"/>
      <c r="U3" s="14"/>
      <c r="V3" s="14"/>
    </row>
    <row r="4" spans="1:22" s="4" customFormat="1" ht="15.6" x14ac:dyDescent="0.3">
      <c r="A4" s="36"/>
      <c r="B4" s="36"/>
      <c r="C4" s="36"/>
      <c r="D4" s="36"/>
      <c r="E4" s="75"/>
      <c r="F4" s="36"/>
      <c r="G4" s="37"/>
      <c r="H4" s="36"/>
      <c r="I4" s="38"/>
      <c r="J4" s="36"/>
      <c r="K4" s="36" t="s">
        <v>16</v>
      </c>
      <c r="L4" s="12"/>
      <c r="M4" s="11"/>
      <c r="N4" s="15"/>
      <c r="O4" s="14"/>
      <c r="P4" s="14"/>
      <c r="Q4" s="14"/>
      <c r="R4" s="14"/>
      <c r="S4" s="14"/>
      <c r="T4" s="14"/>
      <c r="U4" s="14"/>
      <c r="V4" s="14"/>
    </row>
    <row r="5" spans="1:22" s="4" customFormat="1" ht="35.25" customHeight="1" x14ac:dyDescent="0.25">
      <c r="A5" s="101" t="s">
        <v>15</v>
      </c>
      <c r="B5" s="103" t="s">
        <v>14</v>
      </c>
      <c r="C5" s="103"/>
      <c r="D5" s="92" t="s">
        <v>13</v>
      </c>
      <c r="E5" s="93"/>
      <c r="F5" s="92" t="s">
        <v>12</v>
      </c>
      <c r="G5" s="105"/>
      <c r="H5" s="105"/>
      <c r="I5" s="105"/>
      <c r="J5" s="105"/>
      <c r="K5" s="106"/>
      <c r="L5" s="22"/>
      <c r="M5" s="22"/>
      <c r="N5" s="14"/>
      <c r="O5" s="14"/>
      <c r="P5" s="14"/>
      <c r="Q5" s="14"/>
      <c r="R5" s="14"/>
      <c r="S5" s="14"/>
      <c r="T5" s="14"/>
      <c r="U5" s="14"/>
      <c r="V5" s="14"/>
    </row>
    <row r="6" spans="1:22" s="4" customFormat="1" ht="15.6" x14ac:dyDescent="0.25">
      <c r="A6" s="102"/>
      <c r="B6" s="104"/>
      <c r="C6" s="104"/>
      <c r="D6" s="40" t="s">
        <v>11</v>
      </c>
      <c r="E6" s="40" t="s">
        <v>10</v>
      </c>
      <c r="F6" s="40" t="s">
        <v>9</v>
      </c>
      <c r="G6" s="39">
        <v>2014</v>
      </c>
      <c r="H6" s="40">
        <v>2015</v>
      </c>
      <c r="I6" s="40">
        <v>2016</v>
      </c>
      <c r="J6" s="40">
        <v>2017</v>
      </c>
      <c r="K6" s="51">
        <v>2018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pans="1:22" s="2" customFormat="1" ht="15.6" x14ac:dyDescent="0.3">
      <c r="A7" s="48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68">
        <v>9</v>
      </c>
      <c r="J7" s="69">
        <v>10</v>
      </c>
      <c r="K7" s="70">
        <v>11</v>
      </c>
      <c r="L7" s="16"/>
      <c r="M7" s="17"/>
      <c r="N7" s="18"/>
      <c r="O7" s="18"/>
      <c r="P7" s="18"/>
      <c r="Q7" s="18"/>
      <c r="R7" s="18"/>
      <c r="S7" s="18"/>
      <c r="T7" s="18"/>
      <c r="U7" s="18"/>
      <c r="V7" s="18"/>
    </row>
    <row r="8" spans="1:22" s="3" customFormat="1" ht="18" customHeight="1" x14ac:dyDescent="0.25">
      <c r="A8" s="94"/>
      <c r="B8" s="89" t="s">
        <v>41</v>
      </c>
      <c r="C8" s="41" t="s">
        <v>6</v>
      </c>
      <c r="D8" s="42"/>
      <c r="E8" s="42"/>
      <c r="F8" s="56">
        <f>SUM(G8:K8)</f>
        <v>984342.13162000012</v>
      </c>
      <c r="G8" s="56">
        <f t="shared" ref="G8:K9" si="0">SUM(G23,G92,G114)</f>
        <v>222305.19572000002</v>
      </c>
      <c r="H8" s="56">
        <f t="shared" si="0"/>
        <v>200723.25</v>
      </c>
      <c r="I8" s="56">
        <f t="shared" si="0"/>
        <v>202379.1</v>
      </c>
      <c r="J8" s="56">
        <f t="shared" si="0"/>
        <v>180303.92203000002</v>
      </c>
      <c r="K8" s="57">
        <f t="shared" si="0"/>
        <v>178630.66386999999</v>
      </c>
      <c r="L8" s="7"/>
      <c r="M8" s="6"/>
    </row>
    <row r="9" spans="1:22" s="3" customFormat="1" ht="33" customHeight="1" x14ac:dyDescent="0.25">
      <c r="A9" s="95"/>
      <c r="B9" s="90"/>
      <c r="C9" s="33" t="s">
        <v>8</v>
      </c>
      <c r="D9" s="24"/>
      <c r="E9" s="24"/>
      <c r="F9" s="49">
        <f t="shared" ref="F9:F100" si="1">SUM(G9:K9)</f>
        <v>6000</v>
      </c>
      <c r="G9" s="49">
        <f t="shared" si="0"/>
        <v>6000</v>
      </c>
      <c r="H9" s="49">
        <f t="shared" si="0"/>
        <v>0</v>
      </c>
      <c r="I9" s="49">
        <f t="shared" si="0"/>
        <v>0</v>
      </c>
      <c r="J9" s="49">
        <f t="shared" si="0"/>
        <v>0</v>
      </c>
      <c r="K9" s="52">
        <f t="shared" si="0"/>
        <v>0</v>
      </c>
      <c r="L9" s="7"/>
      <c r="M9" s="6"/>
    </row>
    <row r="10" spans="1:22" s="3" customFormat="1" ht="20.25" customHeight="1" x14ac:dyDescent="0.25">
      <c r="A10" s="95"/>
      <c r="B10" s="90"/>
      <c r="C10" s="33"/>
      <c r="D10" s="24">
        <v>843</v>
      </c>
      <c r="E10" s="24"/>
      <c r="F10" s="49">
        <f t="shared" si="1"/>
        <v>6000</v>
      </c>
      <c r="G10" s="49">
        <f>G25</f>
        <v>6000</v>
      </c>
      <c r="H10" s="49"/>
      <c r="I10" s="49"/>
      <c r="J10" s="49"/>
      <c r="K10" s="52"/>
      <c r="L10" s="7"/>
      <c r="M10" s="6"/>
    </row>
    <row r="11" spans="1:22" s="3" customFormat="1" ht="19.5" customHeight="1" x14ac:dyDescent="0.25">
      <c r="A11" s="95"/>
      <c r="B11" s="90"/>
      <c r="C11" s="33" t="s">
        <v>32</v>
      </c>
      <c r="D11" s="24"/>
      <c r="E11" s="24"/>
      <c r="F11" s="49">
        <f t="shared" si="1"/>
        <v>970142.13162000012</v>
      </c>
      <c r="G11" s="49">
        <f>SUM(G26,G94,G116)</f>
        <v>214105.19572000002</v>
      </c>
      <c r="H11" s="49">
        <f>SUM(H26,H94,H116)</f>
        <v>199223.25</v>
      </c>
      <c r="I11" s="49">
        <f>SUM(I26,I94,I116)</f>
        <v>200879.1</v>
      </c>
      <c r="J11" s="49">
        <f>SUM(J26,J94,J116)</f>
        <v>178803.92203000002</v>
      </c>
      <c r="K11" s="52">
        <f>SUM(K26,K94,K116)</f>
        <v>177130.66386999999</v>
      </c>
      <c r="L11" s="7"/>
      <c r="M11" s="6"/>
    </row>
    <row r="12" spans="1:22" s="3" customFormat="1" ht="19.5" customHeight="1" x14ac:dyDescent="0.25">
      <c r="A12" s="95"/>
      <c r="B12" s="90"/>
      <c r="C12" s="33"/>
      <c r="D12" s="24">
        <v>804</v>
      </c>
      <c r="E12" s="24">
        <v>140</v>
      </c>
      <c r="F12" s="49">
        <f t="shared" si="1"/>
        <v>3500</v>
      </c>
      <c r="G12" s="49">
        <f>G27</f>
        <v>3500</v>
      </c>
      <c r="H12" s="49">
        <f t="shared" ref="H12:K12" si="2">H27</f>
        <v>0</v>
      </c>
      <c r="I12" s="76">
        <f t="shared" si="2"/>
        <v>0</v>
      </c>
      <c r="J12" s="76">
        <f t="shared" si="2"/>
        <v>0</v>
      </c>
      <c r="K12" s="76">
        <f t="shared" si="2"/>
        <v>0</v>
      </c>
      <c r="L12" s="7"/>
      <c r="M12" s="6"/>
    </row>
    <row r="13" spans="1:22" s="3" customFormat="1" ht="19.5" customHeight="1" x14ac:dyDescent="0.25">
      <c r="A13" s="95"/>
      <c r="B13" s="90"/>
      <c r="C13" s="33"/>
      <c r="D13" s="24">
        <v>812</v>
      </c>
      <c r="E13" s="24">
        <v>140</v>
      </c>
      <c r="F13" s="49">
        <f t="shared" si="1"/>
        <v>5000</v>
      </c>
      <c r="G13" s="49">
        <f>SUM(G28)</f>
        <v>5000</v>
      </c>
      <c r="H13" s="49">
        <f t="shared" ref="H13:K13" si="3">SUM(H28)</f>
        <v>0</v>
      </c>
      <c r="I13" s="49">
        <f t="shared" si="3"/>
        <v>0</v>
      </c>
      <c r="J13" s="49">
        <f t="shared" si="3"/>
        <v>0</v>
      </c>
      <c r="K13" s="52">
        <f t="shared" si="3"/>
        <v>0</v>
      </c>
      <c r="L13" s="7"/>
      <c r="M13" s="6"/>
    </row>
    <row r="14" spans="1:22" s="3" customFormat="1" ht="19.5" customHeight="1" x14ac:dyDescent="0.25">
      <c r="A14" s="95"/>
      <c r="B14" s="90"/>
      <c r="C14" s="33"/>
      <c r="D14" s="24">
        <v>820</v>
      </c>
      <c r="E14" s="24">
        <v>140</v>
      </c>
      <c r="F14" s="49">
        <f t="shared" si="1"/>
        <v>934136.08162000007</v>
      </c>
      <c r="G14" s="49">
        <f>SUM(G29,G94,G116)</f>
        <v>191330.19572000002</v>
      </c>
      <c r="H14" s="49">
        <f>SUM(H29,H94,H116)</f>
        <v>194790.25</v>
      </c>
      <c r="I14" s="49">
        <f>SUM(I29,I94,I116)</f>
        <v>196417.09999999998</v>
      </c>
      <c r="J14" s="49">
        <f>SUM(J29,J94,J116)</f>
        <v>176693.92203000002</v>
      </c>
      <c r="K14" s="52">
        <f>SUM(K29,K94,K116)</f>
        <v>174904.61387</v>
      </c>
      <c r="L14" s="7"/>
      <c r="M14" s="6"/>
    </row>
    <row r="15" spans="1:22" s="3" customFormat="1" ht="19.5" customHeight="1" x14ac:dyDescent="0.25">
      <c r="A15" s="95"/>
      <c r="B15" s="90"/>
      <c r="C15" s="33"/>
      <c r="D15" s="24">
        <v>825</v>
      </c>
      <c r="E15" s="24">
        <v>140</v>
      </c>
      <c r="F15" s="49">
        <f t="shared" si="1"/>
        <v>17506.05</v>
      </c>
      <c r="G15" s="49">
        <f>SUM(G30)</f>
        <v>4275</v>
      </c>
      <c r="H15" s="49">
        <f t="shared" ref="H15:K15" si="4">SUM(H30)</f>
        <v>4433</v>
      </c>
      <c r="I15" s="49">
        <f t="shared" si="4"/>
        <v>4462</v>
      </c>
      <c r="J15" s="49">
        <f t="shared" si="4"/>
        <v>2110</v>
      </c>
      <c r="K15" s="52">
        <f t="shared" si="4"/>
        <v>2226.0499999999997</v>
      </c>
      <c r="L15" s="7"/>
      <c r="M15" s="6"/>
    </row>
    <row r="16" spans="1:22" s="3" customFormat="1" ht="19.5" customHeight="1" x14ac:dyDescent="0.25">
      <c r="A16" s="95"/>
      <c r="B16" s="90"/>
      <c r="C16" s="33"/>
      <c r="D16" s="24">
        <v>843</v>
      </c>
      <c r="E16" s="24">
        <v>140</v>
      </c>
      <c r="F16" s="49">
        <f t="shared" si="1"/>
        <v>10000</v>
      </c>
      <c r="G16" s="49">
        <f>G31</f>
        <v>10000</v>
      </c>
      <c r="H16" s="49">
        <f t="shared" ref="H16:K16" si="5">H31</f>
        <v>0</v>
      </c>
      <c r="I16" s="49">
        <f t="shared" si="5"/>
        <v>0</v>
      </c>
      <c r="J16" s="49">
        <f t="shared" si="5"/>
        <v>0</v>
      </c>
      <c r="K16" s="49">
        <f t="shared" si="5"/>
        <v>0</v>
      </c>
      <c r="L16" s="7"/>
      <c r="M16" s="6"/>
    </row>
    <row r="17" spans="1:19" s="3" customFormat="1" ht="20.25" customHeight="1" x14ac:dyDescent="0.25">
      <c r="A17" s="95"/>
      <c r="B17" s="90"/>
      <c r="C17" s="33" t="s">
        <v>3</v>
      </c>
      <c r="D17" s="24"/>
      <c r="E17" s="24"/>
      <c r="F17" s="49">
        <f t="shared" si="1"/>
        <v>8200</v>
      </c>
      <c r="G17" s="49">
        <f>SUM(G32,G95,G117)</f>
        <v>2200</v>
      </c>
      <c r="H17" s="49">
        <f>SUM(H32,H95,H117)</f>
        <v>1500</v>
      </c>
      <c r="I17" s="49">
        <f>SUM(I32,I95,I117)</f>
        <v>1500</v>
      </c>
      <c r="J17" s="49">
        <f>SUM(J32,J95,J117)</f>
        <v>1500</v>
      </c>
      <c r="K17" s="52">
        <f>SUM(K32,K95,K117)</f>
        <v>1500</v>
      </c>
      <c r="L17" s="7"/>
      <c r="M17" s="6"/>
    </row>
    <row r="18" spans="1:19" s="3" customFormat="1" ht="20.25" customHeight="1" x14ac:dyDescent="0.25">
      <c r="A18" s="95"/>
      <c r="B18" s="90"/>
      <c r="C18" s="33"/>
      <c r="D18" s="24">
        <v>812</v>
      </c>
      <c r="E18" s="24"/>
      <c r="F18" s="49">
        <f t="shared" si="1"/>
        <v>500</v>
      </c>
      <c r="G18" s="49">
        <f>SUM(G33)</f>
        <v>500</v>
      </c>
      <c r="H18" s="49">
        <f t="shared" ref="H18:K18" si="6">SUM(H33)</f>
        <v>0</v>
      </c>
      <c r="I18" s="49">
        <f t="shared" si="6"/>
        <v>0</v>
      </c>
      <c r="J18" s="49">
        <f t="shared" si="6"/>
        <v>0</v>
      </c>
      <c r="K18" s="52">
        <f t="shared" si="6"/>
        <v>0</v>
      </c>
      <c r="L18" s="7"/>
      <c r="M18" s="6"/>
    </row>
    <row r="19" spans="1:19" s="3" customFormat="1" ht="20.25" customHeight="1" x14ac:dyDescent="0.25">
      <c r="A19" s="95"/>
      <c r="B19" s="90"/>
      <c r="C19" s="33"/>
      <c r="D19" s="24">
        <v>820</v>
      </c>
      <c r="E19" s="24"/>
      <c r="F19" s="49">
        <f t="shared" si="1"/>
        <v>7700</v>
      </c>
      <c r="G19" s="49">
        <f>SUM(G34)</f>
        <v>1700</v>
      </c>
      <c r="H19" s="49">
        <f t="shared" ref="H19:K19" si="7">SUM(H34)</f>
        <v>1500</v>
      </c>
      <c r="I19" s="49">
        <f t="shared" si="7"/>
        <v>1500</v>
      </c>
      <c r="J19" s="49">
        <f t="shared" si="7"/>
        <v>1500</v>
      </c>
      <c r="K19" s="52">
        <f t="shared" si="7"/>
        <v>1500</v>
      </c>
      <c r="L19" s="7"/>
      <c r="M19" s="6"/>
    </row>
    <row r="20" spans="1:19" s="3" customFormat="1" ht="33" customHeight="1" x14ac:dyDescent="0.25">
      <c r="A20" s="95"/>
      <c r="B20" s="90"/>
      <c r="C20" s="33" t="s">
        <v>2</v>
      </c>
      <c r="D20" s="24"/>
      <c r="E20" s="24"/>
      <c r="F20" s="49">
        <f t="shared" si="1"/>
        <v>0</v>
      </c>
      <c r="G20" s="49">
        <f t="shared" ref="G20:K22" si="8">SUM(G35,G96,G118)</f>
        <v>0</v>
      </c>
      <c r="H20" s="49">
        <f t="shared" si="8"/>
        <v>0</v>
      </c>
      <c r="I20" s="49">
        <f t="shared" si="8"/>
        <v>0</v>
      </c>
      <c r="J20" s="49">
        <f t="shared" si="8"/>
        <v>0</v>
      </c>
      <c r="K20" s="52">
        <f t="shared" si="8"/>
        <v>0</v>
      </c>
      <c r="L20" s="7"/>
      <c r="M20" s="6"/>
    </row>
    <row r="21" spans="1:19" s="3" customFormat="1" ht="21" customHeight="1" x14ac:dyDescent="0.25">
      <c r="A21" s="95"/>
      <c r="B21" s="90"/>
      <c r="C21" s="33" t="s">
        <v>1</v>
      </c>
      <c r="D21" s="24"/>
      <c r="E21" s="24"/>
      <c r="F21" s="49">
        <f t="shared" si="1"/>
        <v>0</v>
      </c>
      <c r="G21" s="49">
        <f t="shared" si="8"/>
        <v>0</v>
      </c>
      <c r="H21" s="49">
        <f t="shared" si="8"/>
        <v>0</v>
      </c>
      <c r="I21" s="49">
        <f t="shared" si="8"/>
        <v>0</v>
      </c>
      <c r="J21" s="49">
        <f t="shared" si="8"/>
        <v>0</v>
      </c>
      <c r="K21" s="52">
        <f t="shared" si="8"/>
        <v>0</v>
      </c>
      <c r="L21" s="7"/>
      <c r="M21" s="23"/>
      <c r="N21" s="23"/>
      <c r="O21" s="23"/>
      <c r="P21" s="23"/>
      <c r="Q21" s="23"/>
      <c r="R21" s="23"/>
      <c r="S21" s="23"/>
    </row>
    <row r="22" spans="1:19" s="3" customFormat="1" ht="34.5" customHeight="1" x14ac:dyDescent="0.25">
      <c r="A22" s="96"/>
      <c r="B22" s="91"/>
      <c r="C22" s="34" t="s">
        <v>36</v>
      </c>
      <c r="D22" s="35"/>
      <c r="E22" s="35"/>
      <c r="F22" s="58">
        <f t="shared" si="1"/>
        <v>0</v>
      </c>
      <c r="G22" s="58">
        <f t="shared" si="8"/>
        <v>0</v>
      </c>
      <c r="H22" s="58">
        <f t="shared" si="8"/>
        <v>0</v>
      </c>
      <c r="I22" s="58">
        <f t="shared" si="8"/>
        <v>0</v>
      </c>
      <c r="J22" s="58">
        <f t="shared" si="8"/>
        <v>0</v>
      </c>
      <c r="K22" s="59">
        <f t="shared" si="8"/>
        <v>0</v>
      </c>
      <c r="L22" s="7"/>
      <c r="M22" s="10"/>
      <c r="N22" s="10"/>
      <c r="O22" s="10"/>
      <c r="P22" s="10"/>
      <c r="Q22" s="10"/>
      <c r="R22" s="10"/>
      <c r="S22" s="10"/>
    </row>
    <row r="23" spans="1:19" s="3" customFormat="1" ht="15.6" x14ac:dyDescent="0.25">
      <c r="A23" s="97" t="s">
        <v>20</v>
      </c>
      <c r="B23" s="89" t="s">
        <v>42</v>
      </c>
      <c r="C23" s="60" t="s">
        <v>6</v>
      </c>
      <c r="D23" s="61"/>
      <c r="E23" s="61"/>
      <c r="F23" s="62">
        <f t="shared" si="1"/>
        <v>521666.27977000002</v>
      </c>
      <c r="G23" s="62">
        <f>SUM(G38,G45,G54,G61,G70,G77)</f>
        <v>108409</v>
      </c>
      <c r="H23" s="62">
        <f t="shared" ref="H23:K23" si="9">SUM(H38,H45,H54,H61,H70,H77)</f>
        <v>121154</v>
      </c>
      <c r="I23" s="62">
        <f t="shared" si="9"/>
        <v>118506.49999999999</v>
      </c>
      <c r="J23" s="62">
        <f t="shared" si="9"/>
        <v>84836.632490000004</v>
      </c>
      <c r="K23" s="63">
        <f t="shared" si="9"/>
        <v>88760.147280000005</v>
      </c>
      <c r="L23" s="7"/>
      <c r="M23" s="8"/>
    </row>
    <row r="24" spans="1:19" s="3" customFormat="1" ht="22.95" customHeight="1" x14ac:dyDescent="0.25">
      <c r="A24" s="98"/>
      <c r="B24" s="90"/>
      <c r="C24" s="33" t="s">
        <v>5</v>
      </c>
      <c r="D24" s="24"/>
      <c r="E24" s="24"/>
      <c r="F24" s="49">
        <f t="shared" si="1"/>
        <v>6000</v>
      </c>
      <c r="G24" s="49">
        <f>SUM(G39,G46,G55,G62,G71,G78)</f>
        <v>6000</v>
      </c>
      <c r="H24" s="49">
        <f t="shared" ref="H24:K24" si="10">SUM(H39,H46,H55,H62,H71,H78)</f>
        <v>0</v>
      </c>
      <c r="I24" s="49">
        <f t="shared" si="10"/>
        <v>0</v>
      </c>
      <c r="J24" s="49">
        <f t="shared" si="10"/>
        <v>0</v>
      </c>
      <c r="K24" s="52">
        <f t="shared" si="10"/>
        <v>0</v>
      </c>
      <c r="L24" s="7"/>
      <c r="M24" s="6"/>
    </row>
    <row r="25" spans="1:19" s="3" customFormat="1" ht="18.75" customHeight="1" x14ac:dyDescent="0.25">
      <c r="A25" s="98"/>
      <c r="B25" s="90"/>
      <c r="C25" s="33"/>
      <c r="D25" s="24">
        <v>843</v>
      </c>
      <c r="E25" s="24"/>
      <c r="F25" s="49">
        <f t="shared" si="1"/>
        <v>6000</v>
      </c>
      <c r="G25" s="49">
        <f>G79</f>
        <v>6000</v>
      </c>
      <c r="H25" s="49"/>
      <c r="I25" s="49"/>
      <c r="J25" s="49"/>
      <c r="K25" s="52"/>
      <c r="L25" s="7"/>
      <c r="M25" s="6"/>
    </row>
    <row r="26" spans="1:19" s="3" customFormat="1" ht="18.75" customHeight="1" x14ac:dyDescent="0.25">
      <c r="A26" s="98"/>
      <c r="B26" s="90"/>
      <c r="C26" s="33" t="s">
        <v>4</v>
      </c>
      <c r="D26" s="24"/>
      <c r="E26" s="24"/>
      <c r="F26" s="49">
        <f t="shared" si="1"/>
        <v>507466.27977000002</v>
      </c>
      <c r="G26" s="49">
        <f>SUM(G40,G47,G56,G63,G72,G80)</f>
        <v>100209</v>
      </c>
      <c r="H26" s="49">
        <f>SUM(H40,H47,H56,H63,H72,H80)</f>
        <v>119654</v>
      </c>
      <c r="I26" s="49">
        <f>SUM(I40,I47,I56,I63,I72,I80)</f>
        <v>117006.49999999999</v>
      </c>
      <c r="J26" s="49">
        <f>SUM(J40,J47,J56,J63,J72,J80)</f>
        <v>83336.632490000004</v>
      </c>
      <c r="K26" s="52">
        <f>SUM(K40,K47,K56,K63,K72,K80)</f>
        <v>87260.147280000005</v>
      </c>
      <c r="L26" s="7"/>
      <c r="M26" s="8"/>
      <c r="N26" s="8"/>
      <c r="O26" s="8"/>
      <c r="P26" s="8"/>
      <c r="Q26" s="8"/>
      <c r="R26" s="8"/>
      <c r="S26" s="8"/>
    </row>
    <row r="27" spans="1:19" s="3" customFormat="1" ht="18.75" customHeight="1" x14ac:dyDescent="0.25">
      <c r="A27" s="98"/>
      <c r="B27" s="90"/>
      <c r="C27" s="33"/>
      <c r="D27" s="24">
        <v>804</v>
      </c>
      <c r="E27" s="24">
        <v>141</v>
      </c>
      <c r="F27" s="49">
        <f t="shared" si="1"/>
        <v>3500</v>
      </c>
      <c r="G27" s="49">
        <f>G81</f>
        <v>3500</v>
      </c>
      <c r="H27" s="49">
        <f>H81</f>
        <v>0</v>
      </c>
      <c r="I27" s="49">
        <f t="shared" ref="I27:K27" si="11">I81</f>
        <v>0</v>
      </c>
      <c r="J27" s="49">
        <f t="shared" si="11"/>
        <v>0</v>
      </c>
      <c r="K27" s="49">
        <f t="shared" si="11"/>
        <v>0</v>
      </c>
      <c r="L27" s="7"/>
      <c r="M27" s="8"/>
      <c r="N27" s="8"/>
      <c r="O27" s="8"/>
      <c r="P27" s="8"/>
      <c r="Q27" s="8"/>
      <c r="R27" s="8"/>
      <c r="S27" s="8"/>
    </row>
    <row r="28" spans="1:19" s="3" customFormat="1" ht="18.75" customHeight="1" x14ac:dyDescent="0.25">
      <c r="A28" s="98"/>
      <c r="B28" s="90"/>
      <c r="C28" s="33"/>
      <c r="D28" s="24">
        <v>812</v>
      </c>
      <c r="E28" s="24">
        <v>141</v>
      </c>
      <c r="F28" s="49">
        <f t="shared" si="1"/>
        <v>5000</v>
      </c>
      <c r="G28" s="49">
        <f>SUM(G82)</f>
        <v>5000</v>
      </c>
      <c r="H28" s="49">
        <f t="shared" ref="H28:K28" si="12">SUM(H82)</f>
        <v>0</v>
      </c>
      <c r="I28" s="49">
        <f t="shared" si="12"/>
        <v>0</v>
      </c>
      <c r="J28" s="49">
        <f t="shared" si="12"/>
        <v>0</v>
      </c>
      <c r="K28" s="52">
        <f t="shared" si="12"/>
        <v>0</v>
      </c>
      <c r="L28" s="7"/>
      <c r="M28" s="8"/>
      <c r="N28" s="8"/>
      <c r="O28" s="8"/>
      <c r="P28" s="8"/>
      <c r="Q28" s="8"/>
      <c r="R28" s="8"/>
      <c r="S28" s="8"/>
    </row>
    <row r="29" spans="1:19" s="3" customFormat="1" ht="18.75" customHeight="1" x14ac:dyDescent="0.25">
      <c r="A29" s="98"/>
      <c r="B29" s="90"/>
      <c r="C29" s="33"/>
      <c r="D29" s="24">
        <v>820</v>
      </c>
      <c r="E29" s="24">
        <v>141</v>
      </c>
      <c r="F29" s="49">
        <f t="shared" si="1"/>
        <v>471460.22976999998</v>
      </c>
      <c r="G29" s="49">
        <f>SUM(G40,G48,G56,G64,G72,G83)</f>
        <v>77434</v>
      </c>
      <c r="H29" s="49">
        <f>SUM(H40,H48,H56,H64,H72,H83)</f>
        <v>115221</v>
      </c>
      <c r="I29" s="49">
        <f>SUM(I40,I48,I56,I64,I72,I83)</f>
        <v>112544.49999999999</v>
      </c>
      <c r="J29" s="49">
        <f>SUM(J40,J48,J56,J64,J72,J83)</f>
        <v>81226.632490000004</v>
      </c>
      <c r="K29" s="52">
        <f>SUM(K40,K48,K56,K64,K72,K83)</f>
        <v>85034.097280000002</v>
      </c>
      <c r="L29" s="7"/>
      <c r="M29" s="8"/>
      <c r="N29" s="8"/>
      <c r="O29" s="8"/>
      <c r="P29" s="8"/>
      <c r="Q29" s="8"/>
      <c r="R29" s="8"/>
      <c r="S29" s="8"/>
    </row>
    <row r="30" spans="1:19" s="3" customFormat="1" ht="18.75" customHeight="1" x14ac:dyDescent="0.25">
      <c r="A30" s="98"/>
      <c r="B30" s="90"/>
      <c r="C30" s="33"/>
      <c r="D30" s="24">
        <v>825</v>
      </c>
      <c r="E30" s="24">
        <v>141</v>
      </c>
      <c r="F30" s="49">
        <f t="shared" si="1"/>
        <v>17506.05</v>
      </c>
      <c r="G30" s="49">
        <f>SUM(G49,G65,G84)</f>
        <v>4275</v>
      </c>
      <c r="H30" s="49">
        <f>SUM(H49,H65,H84)</f>
        <v>4433</v>
      </c>
      <c r="I30" s="49">
        <f>SUM(I49,I65,I84)</f>
        <v>4462</v>
      </c>
      <c r="J30" s="49">
        <f>SUM(J49,J65,J84)</f>
        <v>2110</v>
      </c>
      <c r="K30" s="52">
        <f>SUM(K49,K65,K84)</f>
        <v>2226.0499999999997</v>
      </c>
      <c r="L30" s="7"/>
      <c r="M30" s="8"/>
      <c r="N30" s="8"/>
      <c r="O30" s="8"/>
      <c r="P30" s="8"/>
      <c r="Q30" s="8"/>
      <c r="R30" s="8"/>
      <c r="S30" s="8"/>
    </row>
    <row r="31" spans="1:19" s="3" customFormat="1" ht="18.75" customHeight="1" x14ac:dyDescent="0.25">
      <c r="A31" s="98"/>
      <c r="B31" s="90"/>
      <c r="C31" s="33"/>
      <c r="D31" s="24">
        <v>843</v>
      </c>
      <c r="E31" s="24">
        <v>141</v>
      </c>
      <c r="F31" s="49">
        <f t="shared" si="1"/>
        <v>10000</v>
      </c>
      <c r="G31" s="49">
        <f>G85</f>
        <v>10000</v>
      </c>
      <c r="H31" s="49">
        <f t="shared" ref="H31:K31" si="13">H85</f>
        <v>0</v>
      </c>
      <c r="I31" s="49">
        <f t="shared" si="13"/>
        <v>0</v>
      </c>
      <c r="J31" s="49">
        <f t="shared" si="13"/>
        <v>0</v>
      </c>
      <c r="K31" s="49">
        <f t="shared" si="13"/>
        <v>0</v>
      </c>
      <c r="L31" s="7"/>
      <c r="M31" s="8"/>
      <c r="N31" s="8"/>
      <c r="O31" s="8"/>
      <c r="P31" s="8"/>
      <c r="Q31" s="8"/>
      <c r="R31" s="8"/>
      <c r="S31" s="8"/>
    </row>
    <row r="32" spans="1:19" s="3" customFormat="1" ht="15.6" x14ac:dyDescent="0.25">
      <c r="A32" s="98"/>
      <c r="B32" s="90"/>
      <c r="C32" s="33" t="s">
        <v>3</v>
      </c>
      <c r="D32" s="24"/>
      <c r="E32" s="24"/>
      <c r="F32" s="49">
        <f t="shared" si="1"/>
        <v>8200</v>
      </c>
      <c r="G32" s="49">
        <f>SUM(G41,G50,G57,G66,G73,G86)</f>
        <v>2200</v>
      </c>
      <c r="H32" s="49">
        <f>SUM(H41,H50,H57,H66,H73,H86)</f>
        <v>1500</v>
      </c>
      <c r="I32" s="49">
        <f>SUM(I41,I50,I57,I66,I73,I86)</f>
        <v>1500</v>
      </c>
      <c r="J32" s="49">
        <f>SUM(J41,J50,J57,J66,J73,J86)</f>
        <v>1500</v>
      </c>
      <c r="K32" s="52">
        <f>SUM(K41,K50,K57,K66,K73,K86)</f>
        <v>1500</v>
      </c>
      <c r="L32" s="7"/>
      <c r="M32" s="6"/>
      <c r="N32" s="6"/>
      <c r="O32" s="6"/>
      <c r="P32" s="6"/>
      <c r="Q32" s="6"/>
      <c r="R32" s="6"/>
      <c r="S32" s="6"/>
    </row>
    <row r="33" spans="1:19" s="3" customFormat="1" ht="15.6" x14ac:dyDescent="0.25">
      <c r="A33" s="98"/>
      <c r="B33" s="90"/>
      <c r="C33" s="33"/>
      <c r="D33" s="24">
        <v>812</v>
      </c>
      <c r="E33" s="24"/>
      <c r="F33" s="49">
        <f t="shared" si="1"/>
        <v>500</v>
      </c>
      <c r="G33" s="49">
        <f>SUM(G87)</f>
        <v>500</v>
      </c>
      <c r="H33" s="49">
        <f t="shared" ref="H33:K33" si="14">SUM(H87)</f>
        <v>0</v>
      </c>
      <c r="I33" s="49">
        <f t="shared" si="14"/>
        <v>0</v>
      </c>
      <c r="J33" s="49">
        <f t="shared" si="14"/>
        <v>0</v>
      </c>
      <c r="K33" s="52">
        <f t="shared" si="14"/>
        <v>0</v>
      </c>
      <c r="L33" s="7"/>
      <c r="M33" s="6"/>
      <c r="N33" s="6"/>
      <c r="O33" s="6"/>
      <c r="P33" s="6"/>
      <c r="Q33" s="6"/>
      <c r="R33" s="6"/>
      <c r="S33" s="6"/>
    </row>
    <row r="34" spans="1:19" s="3" customFormat="1" ht="15.6" x14ac:dyDescent="0.25">
      <c r="A34" s="98"/>
      <c r="B34" s="90"/>
      <c r="C34" s="33"/>
      <c r="D34" s="24">
        <v>820</v>
      </c>
      <c r="E34" s="24"/>
      <c r="F34" s="49">
        <f t="shared" si="1"/>
        <v>7700</v>
      </c>
      <c r="G34" s="49">
        <f>SUM(G88)</f>
        <v>1700</v>
      </c>
      <c r="H34" s="49">
        <f t="shared" ref="H34:K34" si="15">SUM(H88)</f>
        <v>1500</v>
      </c>
      <c r="I34" s="49">
        <f t="shared" si="15"/>
        <v>1500</v>
      </c>
      <c r="J34" s="49">
        <f t="shared" si="15"/>
        <v>1500</v>
      </c>
      <c r="K34" s="52">
        <f t="shared" si="15"/>
        <v>1500</v>
      </c>
      <c r="L34" s="7"/>
      <c r="M34" s="6"/>
      <c r="N34" s="6"/>
      <c r="O34" s="6"/>
      <c r="P34" s="6"/>
      <c r="Q34" s="6"/>
      <c r="R34" s="6"/>
      <c r="S34" s="6"/>
    </row>
    <row r="35" spans="1:19" s="3" customFormat="1" ht="34.5" customHeight="1" x14ac:dyDescent="0.25">
      <c r="A35" s="98"/>
      <c r="B35" s="90"/>
      <c r="C35" s="33" t="s">
        <v>2</v>
      </c>
      <c r="D35" s="24"/>
      <c r="E35" s="24"/>
      <c r="F35" s="49">
        <f t="shared" si="1"/>
        <v>0</v>
      </c>
      <c r="G35" s="49">
        <f t="shared" ref="G35:K37" si="16">SUM(G42,G51,G58,G67,G74,G89)</f>
        <v>0</v>
      </c>
      <c r="H35" s="49">
        <f t="shared" si="16"/>
        <v>0</v>
      </c>
      <c r="I35" s="49">
        <f t="shared" si="16"/>
        <v>0</v>
      </c>
      <c r="J35" s="49">
        <f t="shared" si="16"/>
        <v>0</v>
      </c>
      <c r="K35" s="52">
        <f t="shared" si="16"/>
        <v>0</v>
      </c>
      <c r="L35" s="7"/>
      <c r="M35" s="6"/>
      <c r="N35" s="6"/>
      <c r="O35" s="6"/>
      <c r="P35" s="6"/>
      <c r="Q35" s="6"/>
      <c r="R35" s="6"/>
      <c r="S35" s="6"/>
    </row>
    <row r="36" spans="1:19" s="3" customFormat="1" ht="18" customHeight="1" x14ac:dyDescent="0.25">
      <c r="A36" s="98"/>
      <c r="B36" s="90"/>
      <c r="C36" s="33" t="s">
        <v>1</v>
      </c>
      <c r="D36" s="24"/>
      <c r="E36" s="24"/>
      <c r="F36" s="49">
        <f t="shared" si="1"/>
        <v>0</v>
      </c>
      <c r="G36" s="49">
        <f t="shared" si="16"/>
        <v>0</v>
      </c>
      <c r="H36" s="49">
        <f t="shared" si="16"/>
        <v>0</v>
      </c>
      <c r="I36" s="49">
        <f t="shared" si="16"/>
        <v>0</v>
      </c>
      <c r="J36" s="49">
        <f t="shared" si="16"/>
        <v>0</v>
      </c>
      <c r="K36" s="52">
        <f t="shared" si="16"/>
        <v>0</v>
      </c>
      <c r="L36" s="7"/>
      <c r="M36" s="6"/>
      <c r="N36" s="6"/>
      <c r="O36" s="6"/>
      <c r="P36" s="6"/>
      <c r="Q36" s="6"/>
      <c r="R36" s="6"/>
      <c r="S36" s="6"/>
    </row>
    <row r="37" spans="1:19" s="3" customFormat="1" ht="35.25" customHeight="1" x14ac:dyDescent="0.25">
      <c r="A37" s="99"/>
      <c r="B37" s="91"/>
      <c r="C37" s="34" t="s">
        <v>36</v>
      </c>
      <c r="D37" s="35"/>
      <c r="E37" s="35"/>
      <c r="F37" s="58">
        <f t="shared" si="1"/>
        <v>0</v>
      </c>
      <c r="G37" s="58">
        <f t="shared" si="16"/>
        <v>0</v>
      </c>
      <c r="H37" s="58">
        <f t="shared" si="16"/>
        <v>0</v>
      </c>
      <c r="I37" s="58">
        <f t="shared" si="16"/>
        <v>0</v>
      </c>
      <c r="J37" s="58">
        <f t="shared" si="16"/>
        <v>0</v>
      </c>
      <c r="K37" s="59">
        <f t="shared" si="16"/>
        <v>0</v>
      </c>
      <c r="L37" s="7"/>
      <c r="M37" s="6"/>
    </row>
    <row r="38" spans="1:19" s="3" customFormat="1" ht="15.6" x14ac:dyDescent="0.25">
      <c r="A38" s="83" t="s">
        <v>7</v>
      </c>
      <c r="B38" s="80" t="s">
        <v>17</v>
      </c>
      <c r="C38" s="25" t="s">
        <v>6</v>
      </c>
      <c r="D38" s="26"/>
      <c r="E38" s="26"/>
      <c r="F38" s="64">
        <f t="shared" si="1"/>
        <v>35590.142500000002</v>
      </c>
      <c r="G38" s="64">
        <f>SUM(G39:G43)</f>
        <v>7590.142499999999</v>
      </c>
      <c r="H38" s="64">
        <f>SUM(H39:H43)</f>
        <v>7000</v>
      </c>
      <c r="I38" s="64">
        <f t="shared" ref="I38:K38" si="17">SUM(I39:I43)</f>
        <v>7000</v>
      </c>
      <c r="J38" s="64">
        <f t="shared" si="17"/>
        <v>7000</v>
      </c>
      <c r="K38" s="65">
        <f t="shared" si="17"/>
        <v>7000</v>
      </c>
      <c r="L38" s="7"/>
      <c r="M38" s="6"/>
      <c r="N38" s="5"/>
      <c r="O38" s="5"/>
      <c r="P38" s="5"/>
      <c r="Q38" s="5"/>
      <c r="R38" s="5"/>
      <c r="S38" s="5"/>
    </row>
    <row r="39" spans="1:19" s="3" customFormat="1" ht="15" customHeight="1" x14ac:dyDescent="0.25">
      <c r="A39" s="78"/>
      <c r="B39" s="81"/>
      <c r="C39" s="27" t="s">
        <v>5</v>
      </c>
      <c r="D39" s="28"/>
      <c r="E39" s="28"/>
      <c r="F39" s="50">
        <f t="shared" si="1"/>
        <v>0</v>
      </c>
      <c r="G39" s="50">
        <v>0</v>
      </c>
      <c r="H39" s="50"/>
      <c r="I39" s="50"/>
      <c r="J39" s="50"/>
      <c r="K39" s="53"/>
      <c r="L39" s="7"/>
      <c r="M39" s="6"/>
      <c r="N39" s="5"/>
      <c r="O39" s="5"/>
      <c r="P39" s="5"/>
      <c r="Q39" s="5"/>
      <c r="R39" s="5"/>
      <c r="S39" s="5"/>
    </row>
    <row r="40" spans="1:19" s="3" customFormat="1" ht="18" customHeight="1" x14ac:dyDescent="0.25">
      <c r="A40" s="78"/>
      <c r="B40" s="81"/>
      <c r="C40" s="27" t="s">
        <v>4</v>
      </c>
      <c r="D40" s="28">
        <v>820</v>
      </c>
      <c r="E40" s="28">
        <v>141</v>
      </c>
      <c r="F40" s="50">
        <f>SUM(G40:K40)</f>
        <v>35590.142500000002</v>
      </c>
      <c r="G40" s="50">
        <f>8251.194-221.2515-439.8</f>
        <v>7590.142499999999</v>
      </c>
      <c r="H40" s="50">
        <v>7000</v>
      </c>
      <c r="I40" s="50">
        <v>7000</v>
      </c>
      <c r="J40" s="50">
        <v>7000</v>
      </c>
      <c r="K40" s="53">
        <v>7000</v>
      </c>
      <c r="L40" s="7"/>
      <c r="M40" s="6"/>
      <c r="N40" s="5"/>
      <c r="O40" s="5"/>
      <c r="P40" s="5"/>
      <c r="Q40" s="5"/>
      <c r="R40" s="5"/>
      <c r="S40" s="5"/>
    </row>
    <row r="41" spans="1:19" s="3" customFormat="1" ht="15.6" x14ac:dyDescent="0.25">
      <c r="A41" s="78"/>
      <c r="B41" s="81"/>
      <c r="C41" s="27" t="s">
        <v>3</v>
      </c>
      <c r="D41" s="28"/>
      <c r="E41" s="28"/>
      <c r="F41" s="50">
        <f t="shared" si="1"/>
        <v>0</v>
      </c>
      <c r="G41" s="50">
        <v>0</v>
      </c>
      <c r="H41" s="50"/>
      <c r="I41" s="50"/>
      <c r="J41" s="50"/>
      <c r="K41" s="53"/>
      <c r="L41" s="7"/>
      <c r="M41" s="6"/>
      <c r="N41" s="5"/>
      <c r="O41" s="5"/>
      <c r="P41" s="5"/>
      <c r="Q41" s="5"/>
      <c r="R41" s="5"/>
      <c r="S41" s="5"/>
    </row>
    <row r="42" spans="1:19" s="3" customFormat="1" ht="15.6" x14ac:dyDescent="0.25">
      <c r="A42" s="78"/>
      <c r="B42" s="81"/>
      <c r="C42" s="27" t="s">
        <v>2</v>
      </c>
      <c r="D42" s="28"/>
      <c r="E42" s="28"/>
      <c r="F42" s="50">
        <f t="shared" si="1"/>
        <v>0</v>
      </c>
      <c r="G42" s="50">
        <v>0</v>
      </c>
      <c r="H42" s="50"/>
      <c r="I42" s="50"/>
      <c r="J42" s="50"/>
      <c r="K42" s="53"/>
      <c r="L42" s="7"/>
      <c r="M42" s="6"/>
      <c r="N42" s="5"/>
      <c r="O42" s="5"/>
      <c r="P42" s="5"/>
      <c r="Q42" s="5"/>
      <c r="R42" s="5"/>
      <c r="S42" s="5"/>
    </row>
    <row r="43" spans="1:19" s="3" customFormat="1" ht="15.6" x14ac:dyDescent="0.25">
      <c r="A43" s="78"/>
      <c r="B43" s="81"/>
      <c r="C43" s="27" t="s">
        <v>1</v>
      </c>
      <c r="D43" s="28"/>
      <c r="E43" s="28"/>
      <c r="F43" s="50">
        <f t="shared" si="1"/>
        <v>0</v>
      </c>
      <c r="G43" s="50">
        <v>0</v>
      </c>
      <c r="H43" s="50"/>
      <c r="I43" s="50"/>
      <c r="J43" s="50"/>
      <c r="K43" s="53"/>
      <c r="L43" s="7"/>
      <c r="M43" s="6"/>
      <c r="N43" s="5"/>
      <c r="O43" s="5"/>
      <c r="P43" s="5"/>
      <c r="Q43" s="5"/>
      <c r="R43" s="5"/>
      <c r="S43" s="5"/>
    </row>
    <row r="44" spans="1:19" s="3" customFormat="1" ht="34.5" customHeight="1" x14ac:dyDescent="0.25">
      <c r="A44" s="79"/>
      <c r="B44" s="82"/>
      <c r="C44" s="29" t="s">
        <v>36</v>
      </c>
      <c r="D44" s="30"/>
      <c r="E44" s="30"/>
      <c r="F44" s="54">
        <f t="shared" si="1"/>
        <v>0</v>
      </c>
      <c r="G44" s="54">
        <v>0</v>
      </c>
      <c r="H44" s="54"/>
      <c r="I44" s="54"/>
      <c r="J44" s="54"/>
      <c r="K44" s="55"/>
      <c r="L44" s="7"/>
      <c r="M44" s="6"/>
      <c r="N44" s="5"/>
      <c r="O44" s="5"/>
      <c r="P44" s="5"/>
      <c r="Q44" s="5"/>
      <c r="R44" s="5"/>
      <c r="S44" s="5"/>
    </row>
    <row r="45" spans="1:19" s="3" customFormat="1" ht="15.6" x14ac:dyDescent="0.25">
      <c r="A45" s="83" t="s">
        <v>0</v>
      </c>
      <c r="B45" s="80" t="s">
        <v>18</v>
      </c>
      <c r="C45" s="25" t="s">
        <v>6</v>
      </c>
      <c r="D45" s="26"/>
      <c r="E45" s="26"/>
      <c r="F45" s="64">
        <f t="shared" si="1"/>
        <v>189844.72003999999</v>
      </c>
      <c r="G45" s="64">
        <f>SUM(G46,G47,G50,G51,G52)</f>
        <v>39272.023999999998</v>
      </c>
      <c r="H45" s="64">
        <f t="shared" ref="H45:K45" si="18">SUM(H46,H47,H50,H51,H52)</f>
        <v>34756.315199999997</v>
      </c>
      <c r="I45" s="64">
        <f t="shared" si="18"/>
        <v>36557.912530000001</v>
      </c>
      <c r="J45" s="64">
        <f t="shared" si="18"/>
        <v>38568.597719999998</v>
      </c>
      <c r="K45" s="65">
        <f t="shared" si="18"/>
        <v>40689.870590000006</v>
      </c>
      <c r="L45" s="7"/>
      <c r="M45" s="6"/>
      <c r="N45" s="5"/>
      <c r="O45" s="5"/>
      <c r="P45" s="5"/>
      <c r="Q45" s="5"/>
      <c r="R45" s="5"/>
      <c r="S45" s="5"/>
    </row>
    <row r="46" spans="1:19" s="3" customFormat="1" ht="15" customHeight="1" x14ac:dyDescent="0.25">
      <c r="A46" s="78"/>
      <c r="B46" s="81"/>
      <c r="C46" s="27" t="s">
        <v>5</v>
      </c>
      <c r="D46" s="28"/>
      <c r="E46" s="28"/>
      <c r="F46" s="50">
        <f t="shared" si="1"/>
        <v>0</v>
      </c>
      <c r="G46" s="50">
        <v>0</v>
      </c>
      <c r="H46" s="50"/>
      <c r="I46" s="50"/>
      <c r="J46" s="50"/>
      <c r="K46" s="53"/>
      <c r="L46" s="7"/>
      <c r="M46" s="6"/>
      <c r="N46" s="5"/>
      <c r="O46" s="5"/>
      <c r="P46" s="5"/>
      <c r="Q46" s="5"/>
      <c r="R46" s="5"/>
      <c r="S46" s="5"/>
    </row>
    <row r="47" spans="1:19" s="3" customFormat="1" ht="18" customHeight="1" x14ac:dyDescent="0.25">
      <c r="A47" s="78"/>
      <c r="B47" s="81"/>
      <c r="C47" s="27" t="s">
        <v>4</v>
      </c>
      <c r="D47" s="28"/>
      <c r="E47" s="28"/>
      <c r="F47" s="50">
        <f t="shared" si="1"/>
        <v>189844.72003999999</v>
      </c>
      <c r="G47" s="50">
        <f>SUM(G48:G49)</f>
        <v>39272.023999999998</v>
      </c>
      <c r="H47" s="50">
        <f t="shared" ref="H47:K47" si="19">SUM(H48:H49)</f>
        <v>34756.315199999997</v>
      </c>
      <c r="I47" s="50">
        <f>SUM(I48:I49)</f>
        <v>36557.912530000001</v>
      </c>
      <c r="J47" s="50">
        <f t="shared" si="19"/>
        <v>38568.597719999998</v>
      </c>
      <c r="K47" s="53">
        <f t="shared" si="19"/>
        <v>40689.870590000006</v>
      </c>
      <c r="L47" s="7"/>
      <c r="M47" s="6"/>
      <c r="N47" s="5"/>
      <c r="O47" s="5"/>
      <c r="P47" s="5"/>
      <c r="Q47" s="5"/>
      <c r="R47" s="5"/>
      <c r="S47" s="5"/>
    </row>
    <row r="48" spans="1:19" s="3" customFormat="1" ht="18" customHeight="1" x14ac:dyDescent="0.25">
      <c r="A48" s="78"/>
      <c r="B48" s="81"/>
      <c r="C48" s="27"/>
      <c r="D48" s="28">
        <v>820</v>
      </c>
      <c r="E48" s="28">
        <v>141</v>
      </c>
      <c r="F48" s="50">
        <f t="shared" si="1"/>
        <v>178908.67004</v>
      </c>
      <c r="G48" s="50">
        <f>31048.64+1788.7+1383.684+701+1750</f>
        <v>36672.023999999998</v>
      </c>
      <c r="H48" s="50">
        <v>32756.315199999997</v>
      </c>
      <c r="I48" s="50">
        <v>34557.912530000001</v>
      </c>
      <c r="J48" s="50">
        <v>36458.597719999998</v>
      </c>
      <c r="K48" s="53">
        <v>38463.820590000003</v>
      </c>
      <c r="L48" s="7"/>
      <c r="M48" s="6"/>
      <c r="N48" s="5"/>
      <c r="O48" s="5"/>
      <c r="P48" s="5"/>
      <c r="Q48" s="5"/>
      <c r="R48" s="5"/>
      <c r="S48" s="5"/>
    </row>
    <row r="49" spans="1:19" s="3" customFormat="1" ht="18" customHeight="1" x14ac:dyDescent="0.25">
      <c r="A49" s="78"/>
      <c r="B49" s="81"/>
      <c r="C49" s="27"/>
      <c r="D49" s="28">
        <v>825</v>
      </c>
      <c r="E49" s="28">
        <v>141</v>
      </c>
      <c r="F49" s="50">
        <f t="shared" si="1"/>
        <v>10936.05</v>
      </c>
      <c r="G49" s="50">
        <v>2600</v>
      </c>
      <c r="H49" s="50">
        <v>2000</v>
      </c>
      <c r="I49" s="50">
        <v>2000</v>
      </c>
      <c r="J49" s="50">
        <v>2110</v>
      </c>
      <c r="K49" s="53">
        <v>2226.0499999999997</v>
      </c>
      <c r="L49" s="7"/>
      <c r="M49" s="6"/>
      <c r="N49" s="5"/>
      <c r="O49" s="5"/>
      <c r="P49" s="5"/>
      <c r="Q49" s="5"/>
      <c r="R49" s="5"/>
      <c r="S49" s="5"/>
    </row>
    <row r="50" spans="1:19" s="3" customFormat="1" ht="15.6" x14ac:dyDescent="0.25">
      <c r="A50" s="78"/>
      <c r="B50" s="81"/>
      <c r="C50" s="27" t="s">
        <v>3</v>
      </c>
      <c r="D50" s="28"/>
      <c r="E50" s="28"/>
      <c r="F50" s="50">
        <f t="shared" si="1"/>
        <v>0</v>
      </c>
      <c r="G50" s="50"/>
      <c r="H50" s="50"/>
      <c r="I50" s="50"/>
      <c r="J50" s="50"/>
      <c r="K50" s="53"/>
      <c r="L50" s="7"/>
      <c r="M50" s="6"/>
      <c r="N50" s="5"/>
      <c r="O50" s="5"/>
      <c r="P50" s="5"/>
      <c r="Q50" s="5"/>
      <c r="R50" s="5"/>
      <c r="S50" s="5"/>
    </row>
    <row r="51" spans="1:19" s="3" customFormat="1" ht="15.6" x14ac:dyDescent="0.25">
      <c r="A51" s="78"/>
      <c r="B51" s="81"/>
      <c r="C51" s="27" t="s">
        <v>2</v>
      </c>
      <c r="D51" s="28"/>
      <c r="E51" s="28"/>
      <c r="F51" s="50">
        <f t="shared" si="1"/>
        <v>0</v>
      </c>
      <c r="G51" s="50">
        <v>0</v>
      </c>
      <c r="H51" s="50"/>
      <c r="I51" s="50"/>
      <c r="J51" s="50"/>
      <c r="K51" s="53"/>
      <c r="L51" s="7"/>
      <c r="M51" s="6"/>
      <c r="N51" s="5"/>
      <c r="O51" s="5"/>
      <c r="P51" s="5"/>
      <c r="Q51" s="5"/>
      <c r="R51" s="5"/>
      <c r="S51" s="5"/>
    </row>
    <row r="52" spans="1:19" s="3" customFormat="1" ht="15.6" x14ac:dyDescent="0.25">
      <c r="A52" s="78"/>
      <c r="B52" s="81"/>
      <c r="C52" s="27" t="s">
        <v>1</v>
      </c>
      <c r="D52" s="28"/>
      <c r="E52" s="28"/>
      <c r="F52" s="50">
        <f t="shared" si="1"/>
        <v>0</v>
      </c>
      <c r="G52" s="50">
        <v>0</v>
      </c>
      <c r="H52" s="50"/>
      <c r="I52" s="50"/>
      <c r="J52" s="50"/>
      <c r="K52" s="53"/>
      <c r="L52" s="7"/>
      <c r="M52" s="6"/>
      <c r="N52" s="5"/>
      <c r="O52" s="5"/>
      <c r="P52" s="5"/>
      <c r="Q52" s="5"/>
      <c r="R52" s="5"/>
      <c r="S52" s="5"/>
    </row>
    <row r="53" spans="1:19" s="3" customFormat="1" ht="34.5" customHeight="1" x14ac:dyDescent="0.25">
      <c r="A53" s="79"/>
      <c r="B53" s="82"/>
      <c r="C53" s="29" t="s">
        <v>36</v>
      </c>
      <c r="D53" s="30"/>
      <c r="E53" s="30"/>
      <c r="F53" s="54">
        <f t="shared" si="1"/>
        <v>0</v>
      </c>
      <c r="G53" s="54">
        <v>0</v>
      </c>
      <c r="H53" s="54"/>
      <c r="I53" s="54"/>
      <c r="J53" s="54"/>
      <c r="K53" s="55"/>
      <c r="L53" s="7"/>
      <c r="M53" s="6"/>
      <c r="N53" s="5"/>
      <c r="O53" s="5"/>
      <c r="P53" s="5"/>
      <c r="Q53" s="5"/>
      <c r="R53" s="5"/>
      <c r="S53" s="5"/>
    </row>
    <row r="54" spans="1:19" s="3" customFormat="1" ht="15.6" x14ac:dyDescent="0.25">
      <c r="A54" s="83" t="s">
        <v>21</v>
      </c>
      <c r="B54" s="80" t="s">
        <v>19</v>
      </c>
      <c r="C54" s="25" t="s">
        <v>6</v>
      </c>
      <c r="D54" s="26"/>
      <c r="E54" s="26"/>
      <c r="F54" s="64">
        <f t="shared" si="1"/>
        <v>59516.754690000002</v>
      </c>
      <c r="G54" s="64">
        <f>SUM(G55:G59)</f>
        <v>10664</v>
      </c>
      <c r="H54" s="64">
        <f t="shared" ref="H54:K54" si="20">SUM(H55:H59)</f>
        <v>11250.519999999999</v>
      </c>
      <c r="I54" s="64">
        <f t="shared" si="20"/>
        <v>11869.298599999998</v>
      </c>
      <c r="J54" s="64">
        <f t="shared" si="20"/>
        <v>12522.11002</v>
      </c>
      <c r="K54" s="65">
        <f t="shared" si="20"/>
        <v>13210.826069999999</v>
      </c>
      <c r="L54" s="7"/>
      <c r="M54" s="6"/>
      <c r="N54" s="5"/>
      <c r="O54" s="5"/>
      <c r="P54" s="5"/>
      <c r="Q54" s="5"/>
      <c r="R54" s="5"/>
      <c r="S54" s="5"/>
    </row>
    <row r="55" spans="1:19" s="3" customFormat="1" ht="15" customHeight="1" x14ac:dyDescent="0.25">
      <c r="A55" s="78"/>
      <c r="B55" s="81"/>
      <c r="C55" s="27" t="s">
        <v>5</v>
      </c>
      <c r="D55" s="28"/>
      <c r="E55" s="28"/>
      <c r="F55" s="50">
        <f t="shared" si="1"/>
        <v>0</v>
      </c>
      <c r="G55" s="50">
        <v>0</v>
      </c>
      <c r="H55" s="50"/>
      <c r="I55" s="50"/>
      <c r="J55" s="50"/>
      <c r="K55" s="53"/>
      <c r="L55" s="7"/>
      <c r="M55" s="6"/>
      <c r="N55" s="5"/>
      <c r="O55" s="5"/>
      <c r="P55" s="5"/>
      <c r="Q55" s="5"/>
      <c r="R55" s="5"/>
      <c r="S55" s="5"/>
    </row>
    <row r="56" spans="1:19" s="3" customFormat="1" ht="18" customHeight="1" x14ac:dyDescent="0.25">
      <c r="A56" s="78"/>
      <c r="B56" s="81"/>
      <c r="C56" s="27" t="s">
        <v>4</v>
      </c>
      <c r="D56" s="28">
        <v>820</v>
      </c>
      <c r="E56" s="28">
        <v>141</v>
      </c>
      <c r="F56" s="50">
        <f t="shared" si="1"/>
        <v>59516.754690000002</v>
      </c>
      <c r="G56" s="50">
        <v>10664</v>
      </c>
      <c r="H56" s="50">
        <v>11250.519999999999</v>
      </c>
      <c r="I56" s="50">
        <v>11869.298599999998</v>
      </c>
      <c r="J56" s="50">
        <v>12522.11002</v>
      </c>
      <c r="K56" s="53">
        <v>13210.826069999999</v>
      </c>
      <c r="L56" s="7"/>
      <c r="M56" s="6"/>
      <c r="N56" s="5"/>
      <c r="O56" s="5"/>
      <c r="P56" s="5"/>
      <c r="Q56" s="5"/>
      <c r="R56" s="5"/>
      <c r="S56" s="5"/>
    </row>
    <row r="57" spans="1:19" s="3" customFormat="1" ht="15.6" x14ac:dyDescent="0.25">
      <c r="A57" s="78"/>
      <c r="B57" s="81"/>
      <c r="C57" s="27" t="s">
        <v>3</v>
      </c>
      <c r="D57" s="28"/>
      <c r="E57" s="28"/>
      <c r="F57" s="50">
        <f t="shared" si="1"/>
        <v>0</v>
      </c>
      <c r="G57" s="50"/>
      <c r="H57" s="50"/>
      <c r="I57" s="50"/>
      <c r="J57" s="50"/>
      <c r="K57" s="53"/>
      <c r="L57" s="7"/>
      <c r="M57" s="6"/>
      <c r="N57" s="5"/>
      <c r="O57" s="5"/>
      <c r="P57" s="5"/>
      <c r="Q57" s="5"/>
      <c r="R57" s="5"/>
      <c r="S57" s="5"/>
    </row>
    <row r="58" spans="1:19" s="3" customFormat="1" ht="15.6" x14ac:dyDescent="0.25">
      <c r="A58" s="78"/>
      <c r="B58" s="81"/>
      <c r="C58" s="27" t="s">
        <v>2</v>
      </c>
      <c r="D58" s="28"/>
      <c r="E58" s="28"/>
      <c r="F58" s="50">
        <f t="shared" si="1"/>
        <v>0</v>
      </c>
      <c r="G58" s="50">
        <v>0</v>
      </c>
      <c r="H58" s="50"/>
      <c r="I58" s="50"/>
      <c r="J58" s="50"/>
      <c r="K58" s="53"/>
      <c r="L58" s="7"/>
      <c r="M58" s="6"/>
      <c r="N58" s="5"/>
      <c r="O58" s="5"/>
      <c r="P58" s="5"/>
      <c r="Q58" s="5"/>
      <c r="R58" s="5"/>
      <c r="S58" s="5"/>
    </row>
    <row r="59" spans="1:19" s="3" customFormat="1" ht="15.6" x14ac:dyDescent="0.25">
      <c r="A59" s="78"/>
      <c r="B59" s="81"/>
      <c r="C59" s="27" t="s">
        <v>1</v>
      </c>
      <c r="D59" s="28"/>
      <c r="E59" s="28"/>
      <c r="F59" s="50">
        <f t="shared" si="1"/>
        <v>0</v>
      </c>
      <c r="G59" s="50">
        <v>0</v>
      </c>
      <c r="H59" s="50"/>
      <c r="I59" s="50"/>
      <c r="J59" s="50"/>
      <c r="K59" s="53"/>
      <c r="L59" s="7"/>
      <c r="M59" s="6"/>
      <c r="N59" s="5"/>
      <c r="O59" s="5"/>
      <c r="P59" s="5"/>
      <c r="Q59" s="5"/>
      <c r="R59" s="5"/>
      <c r="S59" s="5"/>
    </row>
    <row r="60" spans="1:19" s="3" customFormat="1" ht="31.2" x14ac:dyDescent="0.25">
      <c r="A60" s="79"/>
      <c r="B60" s="82"/>
      <c r="C60" s="29" t="s">
        <v>36</v>
      </c>
      <c r="D60" s="30"/>
      <c r="E60" s="30"/>
      <c r="F60" s="54">
        <f t="shared" si="1"/>
        <v>0</v>
      </c>
      <c r="G60" s="54">
        <v>0</v>
      </c>
      <c r="H60" s="54"/>
      <c r="I60" s="54"/>
      <c r="J60" s="54"/>
      <c r="K60" s="55"/>
      <c r="L60" s="7"/>
      <c r="M60" s="6"/>
      <c r="N60" s="5"/>
      <c r="O60" s="5"/>
      <c r="P60" s="5"/>
      <c r="Q60" s="5"/>
      <c r="R60" s="5"/>
      <c r="S60" s="5"/>
    </row>
    <row r="61" spans="1:19" s="3" customFormat="1" ht="15.6" x14ac:dyDescent="0.25">
      <c r="A61" s="83" t="s">
        <v>22</v>
      </c>
      <c r="B61" s="80" t="s">
        <v>35</v>
      </c>
      <c r="C61" s="25" t="s">
        <v>6</v>
      </c>
      <c r="D61" s="26"/>
      <c r="E61" s="26"/>
      <c r="F61" s="64">
        <f t="shared" si="1"/>
        <v>50830.873500000002</v>
      </c>
      <c r="G61" s="64">
        <f>SUM(G62,G63,G66,G67,G68)</f>
        <v>5696.8778699999993</v>
      </c>
      <c r="H61" s="64">
        <f t="shared" ref="H61:K61" si="21">SUM(H62,H63,H66,H67,H68)</f>
        <v>11000</v>
      </c>
      <c r="I61" s="64">
        <f t="shared" si="21"/>
        <v>11825</v>
      </c>
      <c r="J61" s="64">
        <f t="shared" si="21"/>
        <v>10695.375</v>
      </c>
      <c r="K61" s="65">
        <f t="shared" si="21"/>
        <v>11613.620630000001</v>
      </c>
      <c r="L61" s="7"/>
      <c r="M61" s="6"/>
      <c r="N61" s="5"/>
      <c r="O61" s="5"/>
      <c r="P61" s="5"/>
      <c r="Q61" s="5"/>
      <c r="R61" s="5"/>
      <c r="S61" s="5"/>
    </row>
    <row r="62" spans="1:19" s="3" customFormat="1" ht="15" customHeight="1" x14ac:dyDescent="0.25">
      <c r="A62" s="78"/>
      <c r="B62" s="81"/>
      <c r="C62" s="27" t="s">
        <v>5</v>
      </c>
      <c r="D62" s="28"/>
      <c r="E62" s="28"/>
      <c r="F62" s="50">
        <f t="shared" si="1"/>
        <v>0</v>
      </c>
      <c r="G62" s="50">
        <v>0</v>
      </c>
      <c r="H62" s="50"/>
      <c r="I62" s="50"/>
      <c r="J62" s="50"/>
      <c r="K62" s="53"/>
      <c r="L62" s="7"/>
      <c r="M62" s="6"/>
      <c r="N62" s="5"/>
      <c r="O62" s="5"/>
      <c r="P62" s="5"/>
      <c r="Q62" s="5"/>
      <c r="R62" s="5"/>
      <c r="S62" s="5"/>
    </row>
    <row r="63" spans="1:19" s="3" customFormat="1" ht="18" customHeight="1" x14ac:dyDescent="0.25">
      <c r="A63" s="78"/>
      <c r="B63" s="81"/>
      <c r="C63" s="27" t="s">
        <v>4</v>
      </c>
      <c r="D63" s="28"/>
      <c r="E63" s="28"/>
      <c r="F63" s="50">
        <f>SUM(G63:K63)</f>
        <v>50830.873500000002</v>
      </c>
      <c r="G63" s="50">
        <f t="shared" ref="G63:K63" si="22">SUM(G64:G65)</f>
        <v>5696.8778699999993</v>
      </c>
      <c r="H63" s="50">
        <f t="shared" si="22"/>
        <v>11000</v>
      </c>
      <c r="I63" s="50">
        <f t="shared" si="22"/>
        <v>11825</v>
      </c>
      <c r="J63" s="50">
        <f t="shared" si="22"/>
        <v>10695.375</v>
      </c>
      <c r="K63" s="53">
        <f t="shared" si="22"/>
        <v>11613.620630000001</v>
      </c>
      <c r="L63" s="7"/>
      <c r="M63" s="6"/>
      <c r="N63" s="5"/>
      <c r="O63" s="5"/>
      <c r="P63" s="5"/>
      <c r="Q63" s="5"/>
      <c r="R63" s="5"/>
      <c r="S63" s="5"/>
    </row>
    <row r="64" spans="1:19" s="3" customFormat="1" ht="18" customHeight="1" x14ac:dyDescent="0.25">
      <c r="A64" s="78"/>
      <c r="B64" s="81"/>
      <c r="C64" s="27"/>
      <c r="D64" s="28">
        <v>820</v>
      </c>
      <c r="E64" s="28">
        <v>141</v>
      </c>
      <c r="F64" s="50">
        <f>SUM(G64:K64)</f>
        <v>46430.873500000002</v>
      </c>
      <c r="G64" s="50">
        <f>10344.32-1788.7-1383.684+221.2515-354.835-701-1750+439.8+269.72537</f>
        <v>5296.8778699999993</v>
      </c>
      <c r="H64" s="50">
        <f>15000-6000</f>
        <v>9000</v>
      </c>
      <c r="I64" s="50">
        <f>15825-6000</f>
        <v>9825</v>
      </c>
      <c r="J64" s="50">
        <f>16695.375-6000</f>
        <v>10695.375</v>
      </c>
      <c r="K64" s="53">
        <f>17613.62063-6000</f>
        <v>11613.620630000001</v>
      </c>
      <c r="L64" s="7"/>
      <c r="M64" s="6"/>
      <c r="N64" s="5"/>
      <c r="O64" s="5"/>
      <c r="P64" s="5"/>
      <c r="Q64" s="5"/>
      <c r="R64" s="5"/>
      <c r="S64" s="5"/>
    </row>
    <row r="65" spans="1:19" s="3" customFormat="1" ht="18" customHeight="1" x14ac:dyDescent="0.25">
      <c r="A65" s="78"/>
      <c r="B65" s="81"/>
      <c r="C65" s="27"/>
      <c r="D65" s="28">
        <v>825</v>
      </c>
      <c r="E65" s="28">
        <v>141</v>
      </c>
      <c r="F65" s="50">
        <f>SUM(G65:K65)</f>
        <v>4400</v>
      </c>
      <c r="G65" s="50">
        <v>400</v>
      </c>
      <c r="H65" s="50">
        <v>2000</v>
      </c>
      <c r="I65" s="50">
        <v>2000</v>
      </c>
      <c r="J65" s="50"/>
      <c r="K65" s="53"/>
      <c r="L65" s="7"/>
      <c r="M65" s="6"/>
      <c r="N65" s="5"/>
      <c r="O65" s="5"/>
      <c r="P65" s="5"/>
      <c r="Q65" s="5"/>
      <c r="R65" s="5"/>
      <c r="S65" s="5"/>
    </row>
    <row r="66" spans="1:19" s="3" customFormat="1" ht="15.6" x14ac:dyDescent="0.25">
      <c r="A66" s="78"/>
      <c r="B66" s="81"/>
      <c r="C66" s="27" t="s">
        <v>3</v>
      </c>
      <c r="D66" s="28"/>
      <c r="E66" s="28"/>
      <c r="F66" s="50">
        <f t="shared" si="1"/>
        <v>0</v>
      </c>
      <c r="G66" s="50"/>
      <c r="H66" s="50"/>
      <c r="I66" s="50"/>
      <c r="J66" s="50"/>
      <c r="K66" s="53"/>
      <c r="L66" s="7"/>
      <c r="M66" s="6"/>
      <c r="N66" s="5"/>
      <c r="O66" s="5"/>
      <c r="P66" s="5"/>
      <c r="Q66" s="5"/>
      <c r="R66" s="5"/>
      <c r="S66" s="5"/>
    </row>
    <row r="67" spans="1:19" s="3" customFormat="1" ht="15.6" x14ac:dyDescent="0.25">
      <c r="A67" s="78"/>
      <c r="B67" s="81"/>
      <c r="C67" s="27" t="s">
        <v>2</v>
      </c>
      <c r="D67" s="28"/>
      <c r="E67" s="28"/>
      <c r="F67" s="50">
        <f t="shared" si="1"/>
        <v>0</v>
      </c>
      <c r="G67" s="50">
        <v>0</v>
      </c>
      <c r="H67" s="50"/>
      <c r="I67" s="50"/>
      <c r="J67" s="50"/>
      <c r="K67" s="53"/>
      <c r="L67" s="7"/>
      <c r="M67" s="6"/>
      <c r="N67" s="5"/>
      <c r="O67" s="5"/>
      <c r="P67" s="5"/>
      <c r="Q67" s="5"/>
      <c r="R67" s="5"/>
      <c r="S67" s="5"/>
    </row>
    <row r="68" spans="1:19" s="3" customFormat="1" ht="15.6" x14ac:dyDescent="0.25">
      <c r="A68" s="78"/>
      <c r="B68" s="81"/>
      <c r="C68" s="27" t="s">
        <v>1</v>
      </c>
      <c r="D68" s="28"/>
      <c r="E68" s="28"/>
      <c r="F68" s="50">
        <f t="shared" si="1"/>
        <v>0</v>
      </c>
      <c r="G68" s="50">
        <v>0</v>
      </c>
      <c r="H68" s="50"/>
      <c r="I68" s="50"/>
      <c r="J68" s="50"/>
      <c r="K68" s="53"/>
      <c r="L68" s="7"/>
      <c r="M68" s="6"/>
      <c r="N68" s="5"/>
      <c r="O68" s="5"/>
      <c r="P68" s="5"/>
      <c r="Q68" s="5"/>
      <c r="R68" s="5"/>
      <c r="S68" s="5"/>
    </row>
    <row r="69" spans="1:19" s="3" customFormat="1" ht="31.2" x14ac:dyDescent="0.25">
      <c r="A69" s="79"/>
      <c r="B69" s="82"/>
      <c r="C69" s="29" t="s">
        <v>36</v>
      </c>
      <c r="D69" s="30"/>
      <c r="E69" s="30"/>
      <c r="F69" s="54">
        <f t="shared" si="1"/>
        <v>0</v>
      </c>
      <c r="G69" s="54">
        <v>0</v>
      </c>
      <c r="H69" s="54"/>
      <c r="I69" s="54"/>
      <c r="J69" s="54"/>
      <c r="K69" s="55"/>
      <c r="L69" s="7"/>
      <c r="M69" s="6"/>
      <c r="N69" s="5"/>
      <c r="O69" s="5"/>
      <c r="P69" s="5"/>
      <c r="Q69" s="5"/>
      <c r="R69" s="5"/>
      <c r="S69" s="5"/>
    </row>
    <row r="70" spans="1:19" s="3" customFormat="1" ht="15.6" x14ac:dyDescent="0.25">
      <c r="A70" s="83" t="s">
        <v>23</v>
      </c>
      <c r="B70" s="80" t="s">
        <v>33</v>
      </c>
      <c r="C70" s="25" t="s">
        <v>6</v>
      </c>
      <c r="D70" s="26"/>
      <c r="E70" s="26"/>
      <c r="F70" s="64">
        <f t="shared" si="1"/>
        <v>104086.84967</v>
      </c>
      <c r="G70" s="64">
        <f>SUM(G71:G75)</f>
        <v>8135.8459999999995</v>
      </c>
      <c r="H70" s="64">
        <f t="shared" ref="H70:K70" si="23">SUM(H71:H75)</f>
        <v>46024.164799999999</v>
      </c>
      <c r="I70" s="64">
        <f t="shared" si="23"/>
        <v>39926.83887</v>
      </c>
      <c r="J70" s="64">
        <f t="shared" si="23"/>
        <v>5000</v>
      </c>
      <c r="K70" s="65">
        <f t="shared" si="23"/>
        <v>5000</v>
      </c>
      <c r="L70" s="7"/>
      <c r="M70" s="6"/>
      <c r="N70" s="5"/>
      <c r="O70" s="5"/>
      <c r="P70" s="5"/>
      <c r="Q70" s="5"/>
      <c r="R70" s="5"/>
      <c r="S70" s="5"/>
    </row>
    <row r="71" spans="1:19" s="3" customFormat="1" ht="15" customHeight="1" x14ac:dyDescent="0.25">
      <c r="A71" s="78"/>
      <c r="B71" s="81"/>
      <c r="C71" s="27" t="s">
        <v>5</v>
      </c>
      <c r="D71" s="28"/>
      <c r="E71" s="28"/>
      <c r="F71" s="50">
        <f t="shared" si="1"/>
        <v>0</v>
      </c>
      <c r="G71" s="50">
        <v>0</v>
      </c>
      <c r="H71" s="50"/>
      <c r="I71" s="50"/>
      <c r="J71" s="50"/>
      <c r="K71" s="53"/>
      <c r="L71" s="7"/>
      <c r="M71" s="6"/>
      <c r="N71" s="5"/>
      <c r="O71" s="5"/>
      <c r="P71" s="5"/>
      <c r="Q71" s="5"/>
      <c r="R71" s="5"/>
      <c r="S71" s="5"/>
    </row>
    <row r="72" spans="1:19" s="3" customFormat="1" ht="18" customHeight="1" x14ac:dyDescent="0.25">
      <c r="A72" s="78"/>
      <c r="B72" s="81"/>
      <c r="C72" s="27" t="s">
        <v>4</v>
      </c>
      <c r="D72" s="28">
        <v>820</v>
      </c>
      <c r="E72" s="28">
        <v>141</v>
      </c>
      <c r="F72" s="50">
        <f t="shared" si="1"/>
        <v>104086.84967</v>
      </c>
      <c r="G72" s="50">
        <f>10000-1864.154</f>
        <v>8135.8459999999995</v>
      </c>
      <c r="H72" s="50">
        <f>6500+39524.1648</f>
        <v>46024.164799999999</v>
      </c>
      <c r="I72" s="50">
        <f>7500+32426.83887</f>
        <v>39926.83887</v>
      </c>
      <c r="J72" s="50">
        <v>5000</v>
      </c>
      <c r="K72" s="53">
        <v>5000</v>
      </c>
      <c r="L72" s="7"/>
      <c r="M72" s="6"/>
      <c r="N72" s="5"/>
      <c r="O72" s="5"/>
      <c r="P72" s="5"/>
      <c r="Q72" s="5"/>
      <c r="R72" s="5"/>
      <c r="S72" s="5"/>
    </row>
    <row r="73" spans="1:19" s="3" customFormat="1" ht="15.6" x14ac:dyDescent="0.25">
      <c r="A73" s="78"/>
      <c r="B73" s="81"/>
      <c r="C73" s="27" t="s">
        <v>3</v>
      </c>
      <c r="D73" s="28"/>
      <c r="E73" s="28"/>
      <c r="F73" s="50">
        <f t="shared" si="1"/>
        <v>0</v>
      </c>
      <c r="G73" s="50"/>
      <c r="H73" s="50"/>
      <c r="I73" s="50"/>
      <c r="J73" s="50"/>
      <c r="K73" s="53"/>
      <c r="L73" s="7"/>
      <c r="M73" s="6"/>
      <c r="N73" s="5"/>
      <c r="O73" s="5"/>
      <c r="P73" s="5"/>
      <c r="Q73" s="5"/>
      <c r="R73" s="5"/>
      <c r="S73" s="5"/>
    </row>
    <row r="74" spans="1:19" s="3" customFormat="1" ht="15.6" x14ac:dyDescent="0.25">
      <c r="A74" s="78"/>
      <c r="B74" s="81"/>
      <c r="C74" s="27" t="s">
        <v>2</v>
      </c>
      <c r="D74" s="28"/>
      <c r="E74" s="28"/>
      <c r="F74" s="50">
        <f t="shared" si="1"/>
        <v>0</v>
      </c>
      <c r="G74" s="50">
        <v>0</v>
      </c>
      <c r="H74" s="50"/>
      <c r="I74" s="50"/>
      <c r="J74" s="50"/>
      <c r="K74" s="53"/>
      <c r="L74" s="7"/>
      <c r="M74" s="6"/>
      <c r="N74" s="5"/>
      <c r="O74" s="5"/>
      <c r="P74" s="5"/>
      <c r="Q74" s="5"/>
      <c r="R74" s="5"/>
      <c r="S74" s="5"/>
    </row>
    <row r="75" spans="1:19" s="3" customFormat="1" ht="15.6" x14ac:dyDescent="0.25">
      <c r="A75" s="78"/>
      <c r="B75" s="81"/>
      <c r="C75" s="27" t="s">
        <v>1</v>
      </c>
      <c r="D75" s="28"/>
      <c r="E75" s="28"/>
      <c r="F75" s="50">
        <f t="shared" si="1"/>
        <v>0</v>
      </c>
      <c r="G75" s="50">
        <v>0</v>
      </c>
      <c r="H75" s="50"/>
      <c r="I75" s="50"/>
      <c r="J75" s="50"/>
      <c r="K75" s="53"/>
      <c r="L75" s="7"/>
      <c r="M75" s="6"/>
      <c r="N75" s="5"/>
      <c r="O75" s="5"/>
      <c r="P75" s="5"/>
      <c r="Q75" s="5"/>
      <c r="R75" s="5"/>
      <c r="S75" s="5"/>
    </row>
    <row r="76" spans="1:19" s="3" customFormat="1" ht="31.2" x14ac:dyDescent="0.25">
      <c r="A76" s="79"/>
      <c r="B76" s="82"/>
      <c r="C76" s="29" t="s">
        <v>36</v>
      </c>
      <c r="D76" s="30"/>
      <c r="E76" s="30"/>
      <c r="F76" s="54">
        <f t="shared" si="1"/>
        <v>0</v>
      </c>
      <c r="G76" s="54">
        <v>0</v>
      </c>
      <c r="H76" s="54"/>
      <c r="I76" s="54"/>
      <c r="J76" s="54"/>
      <c r="K76" s="55"/>
      <c r="L76" s="7"/>
      <c r="M76" s="6"/>
      <c r="N76" s="5"/>
      <c r="O76" s="5"/>
      <c r="P76" s="5"/>
      <c r="Q76" s="5"/>
      <c r="R76" s="5"/>
      <c r="S76" s="5"/>
    </row>
    <row r="77" spans="1:19" s="3" customFormat="1" ht="15.6" x14ac:dyDescent="0.25">
      <c r="A77" s="83" t="s">
        <v>24</v>
      </c>
      <c r="B77" s="80" t="s">
        <v>34</v>
      </c>
      <c r="C77" s="25" t="s">
        <v>6</v>
      </c>
      <c r="D77" s="26"/>
      <c r="E77" s="26"/>
      <c r="F77" s="64">
        <f t="shared" si="1"/>
        <v>81796.939370000007</v>
      </c>
      <c r="G77" s="64">
        <f>SUM(G78,G80,G86,G89,G90)</f>
        <v>37050.109629999999</v>
      </c>
      <c r="H77" s="64">
        <f>SUM(H78,H80,H86,H89,H90)</f>
        <v>11123</v>
      </c>
      <c r="I77" s="64">
        <f>SUM(I78,I80,I86,I89,I90)</f>
        <v>11327.45</v>
      </c>
      <c r="J77" s="64">
        <f>SUM(J78,J80,J86,J89,J90)</f>
        <v>11050.54975</v>
      </c>
      <c r="K77" s="65">
        <f>SUM(K78,K80,K86,K89,K90)</f>
        <v>11245.82999</v>
      </c>
      <c r="L77" s="7"/>
      <c r="M77" s="6"/>
      <c r="N77" s="5"/>
      <c r="O77" s="5"/>
      <c r="P77" s="5"/>
      <c r="Q77" s="5"/>
      <c r="R77" s="5"/>
      <c r="S77" s="5"/>
    </row>
    <row r="78" spans="1:19" s="3" customFormat="1" ht="33" customHeight="1" x14ac:dyDescent="0.25">
      <c r="A78" s="78"/>
      <c r="B78" s="81"/>
      <c r="C78" s="27" t="s">
        <v>5</v>
      </c>
      <c r="D78" s="28"/>
      <c r="E78" s="28"/>
      <c r="F78" s="50">
        <f t="shared" si="1"/>
        <v>6000</v>
      </c>
      <c r="G78" s="50">
        <f>G79</f>
        <v>6000</v>
      </c>
      <c r="H78" s="50"/>
      <c r="I78" s="50"/>
      <c r="J78" s="50"/>
      <c r="K78" s="53"/>
      <c r="L78" s="7"/>
      <c r="M78" s="6"/>
      <c r="N78" s="5"/>
      <c r="O78" s="5"/>
      <c r="P78" s="5"/>
      <c r="Q78" s="5"/>
      <c r="R78" s="5"/>
      <c r="S78" s="5"/>
    </row>
    <row r="79" spans="1:19" s="3" customFormat="1" ht="17.25" customHeight="1" x14ac:dyDescent="0.25">
      <c r="A79" s="78"/>
      <c r="B79" s="81"/>
      <c r="C79" s="27"/>
      <c r="D79" s="28">
        <v>843</v>
      </c>
      <c r="E79" s="28"/>
      <c r="F79" s="50">
        <f t="shared" si="1"/>
        <v>6000</v>
      </c>
      <c r="G79" s="50">
        <v>6000</v>
      </c>
      <c r="H79" s="50"/>
      <c r="I79" s="50"/>
      <c r="J79" s="50"/>
      <c r="K79" s="53"/>
      <c r="L79" s="7"/>
      <c r="M79" s="6"/>
      <c r="N79" s="5"/>
      <c r="O79" s="5"/>
      <c r="P79" s="5"/>
      <c r="Q79" s="5"/>
      <c r="R79" s="5"/>
      <c r="S79" s="5"/>
    </row>
    <row r="80" spans="1:19" s="3" customFormat="1" ht="18" customHeight="1" x14ac:dyDescent="0.25">
      <c r="A80" s="78"/>
      <c r="B80" s="81"/>
      <c r="C80" s="27" t="s">
        <v>4</v>
      </c>
      <c r="D80" s="28"/>
      <c r="E80" s="28"/>
      <c r="F80" s="50">
        <f t="shared" si="1"/>
        <v>67596.939370000007</v>
      </c>
      <c r="G80" s="50">
        <f>SUM(G81:G85)</f>
        <v>28850.109629999999</v>
      </c>
      <c r="H80" s="50">
        <f t="shared" ref="H80:K80" si="24">SUM(H81:H85)</f>
        <v>9623</v>
      </c>
      <c r="I80" s="50">
        <f t="shared" si="24"/>
        <v>9827.4500000000007</v>
      </c>
      <c r="J80" s="50">
        <f t="shared" si="24"/>
        <v>9550.5497500000001</v>
      </c>
      <c r="K80" s="50">
        <f t="shared" si="24"/>
        <v>9745.8299900000002</v>
      </c>
      <c r="L80" s="7"/>
      <c r="M80" s="6"/>
      <c r="N80" s="5"/>
      <c r="O80" s="5"/>
      <c r="P80" s="5"/>
      <c r="Q80" s="5"/>
      <c r="R80" s="5"/>
      <c r="S80" s="5"/>
    </row>
    <row r="81" spans="1:19" s="3" customFormat="1" ht="18" customHeight="1" x14ac:dyDescent="0.25">
      <c r="A81" s="78"/>
      <c r="B81" s="81"/>
      <c r="C81" s="27"/>
      <c r="D81" s="28">
        <v>804</v>
      </c>
      <c r="E81" s="28">
        <v>141</v>
      </c>
      <c r="F81" s="50">
        <f t="shared" si="1"/>
        <v>3500</v>
      </c>
      <c r="G81" s="50">
        <v>3500</v>
      </c>
      <c r="H81" s="50"/>
      <c r="I81" s="50"/>
      <c r="J81" s="50"/>
      <c r="K81" s="53"/>
      <c r="L81" s="7"/>
      <c r="M81" s="6"/>
      <c r="N81" s="5"/>
      <c r="O81" s="5"/>
      <c r="P81" s="5"/>
      <c r="Q81" s="5"/>
      <c r="R81" s="5"/>
      <c r="S81" s="5"/>
    </row>
    <row r="82" spans="1:19" s="3" customFormat="1" ht="18" customHeight="1" x14ac:dyDescent="0.25">
      <c r="A82" s="78"/>
      <c r="B82" s="81"/>
      <c r="C82" s="27"/>
      <c r="D82" s="28">
        <v>812</v>
      </c>
      <c r="E82" s="28">
        <v>141</v>
      </c>
      <c r="F82" s="50">
        <f t="shared" si="1"/>
        <v>5000</v>
      </c>
      <c r="G82" s="50">
        <v>5000</v>
      </c>
      <c r="H82" s="50"/>
      <c r="I82" s="50"/>
      <c r="J82" s="50"/>
      <c r="K82" s="53"/>
      <c r="L82" s="7"/>
      <c r="M82" s="6"/>
      <c r="N82" s="5"/>
      <c r="O82" s="5"/>
      <c r="P82" s="5"/>
      <c r="Q82" s="5"/>
      <c r="R82" s="5"/>
      <c r="S82" s="5"/>
    </row>
    <row r="83" spans="1:19" s="3" customFormat="1" ht="18" customHeight="1" x14ac:dyDescent="0.25">
      <c r="A83" s="78"/>
      <c r="B83" s="81"/>
      <c r="C83" s="27"/>
      <c r="D83" s="28">
        <v>820</v>
      </c>
      <c r="E83" s="28">
        <v>141</v>
      </c>
      <c r="F83" s="50">
        <f t="shared" si="1"/>
        <v>46926.93937</v>
      </c>
      <c r="G83" s="50">
        <f>11990-5500+6000-3145.165-269.72537</f>
        <v>9075.109629999999</v>
      </c>
      <c r="H83" s="50">
        <f>3190+6000</f>
        <v>9190</v>
      </c>
      <c r="I83" s="50">
        <f>3365.45+6000</f>
        <v>9365.4500000000007</v>
      </c>
      <c r="J83" s="50">
        <f>3550.54975+6000</f>
        <v>9550.5497500000001</v>
      </c>
      <c r="K83" s="53">
        <f>3745.82999+6000</f>
        <v>9745.8299900000002</v>
      </c>
      <c r="L83" s="7"/>
      <c r="M83" s="6"/>
      <c r="N83" s="5"/>
      <c r="O83" s="5"/>
      <c r="P83" s="5"/>
      <c r="Q83" s="5"/>
      <c r="R83" s="5"/>
      <c r="S83" s="5"/>
    </row>
    <row r="84" spans="1:19" s="3" customFormat="1" ht="18" customHeight="1" x14ac:dyDescent="0.25">
      <c r="A84" s="78"/>
      <c r="B84" s="81"/>
      <c r="C84" s="27"/>
      <c r="D84" s="28">
        <v>825</v>
      </c>
      <c r="E84" s="28">
        <v>141</v>
      </c>
      <c r="F84" s="50">
        <f t="shared" si="1"/>
        <v>2170</v>
      </c>
      <c r="G84" s="50">
        <v>1275</v>
      </c>
      <c r="H84" s="50">
        <v>433</v>
      </c>
      <c r="I84" s="50">
        <v>462</v>
      </c>
      <c r="J84" s="50"/>
      <c r="K84" s="53"/>
      <c r="L84" s="7"/>
      <c r="M84" s="6"/>
      <c r="N84" s="5"/>
      <c r="O84" s="5"/>
      <c r="P84" s="5"/>
      <c r="Q84" s="5"/>
      <c r="R84" s="5"/>
      <c r="S84" s="5"/>
    </row>
    <row r="85" spans="1:19" s="3" customFormat="1" ht="18" customHeight="1" x14ac:dyDescent="0.25">
      <c r="A85" s="78"/>
      <c r="B85" s="81"/>
      <c r="C85" s="27"/>
      <c r="D85" s="28">
        <v>843</v>
      </c>
      <c r="E85" s="28">
        <v>141</v>
      </c>
      <c r="F85" s="50">
        <f t="shared" ref="F85" si="25">SUM(G85:K85)</f>
        <v>10000</v>
      </c>
      <c r="G85" s="50">
        <v>10000</v>
      </c>
      <c r="H85" s="50"/>
      <c r="I85" s="50"/>
      <c r="J85" s="50"/>
      <c r="K85" s="53"/>
      <c r="L85" s="7"/>
      <c r="M85" s="6"/>
      <c r="N85" s="5"/>
      <c r="O85" s="5"/>
      <c r="P85" s="5"/>
      <c r="Q85" s="5"/>
      <c r="R85" s="5"/>
      <c r="S85" s="5"/>
    </row>
    <row r="86" spans="1:19" s="3" customFormat="1" ht="15.6" x14ac:dyDescent="0.25">
      <c r="A86" s="78"/>
      <c r="B86" s="81"/>
      <c r="C86" s="27" t="s">
        <v>3</v>
      </c>
      <c r="D86" s="28"/>
      <c r="E86" s="28"/>
      <c r="F86" s="50">
        <f t="shared" si="1"/>
        <v>8200</v>
      </c>
      <c r="G86" s="50">
        <f>SUM(G87:G88)</f>
        <v>2200</v>
      </c>
      <c r="H86" s="50">
        <f t="shared" ref="H86:K86" si="26">SUM(H87:H88)</f>
        <v>1500</v>
      </c>
      <c r="I86" s="50">
        <f t="shared" si="26"/>
        <v>1500</v>
      </c>
      <c r="J86" s="50">
        <f t="shared" si="26"/>
        <v>1500</v>
      </c>
      <c r="K86" s="53">
        <f t="shared" si="26"/>
        <v>1500</v>
      </c>
      <c r="L86" s="7"/>
      <c r="M86" s="6"/>
      <c r="N86" s="5"/>
      <c r="O86" s="5"/>
      <c r="P86" s="5"/>
      <c r="Q86" s="5"/>
      <c r="R86" s="5"/>
      <c r="S86" s="5"/>
    </row>
    <row r="87" spans="1:19" s="3" customFormat="1" ht="15.6" x14ac:dyDescent="0.25">
      <c r="A87" s="78"/>
      <c r="B87" s="81"/>
      <c r="C87" s="27"/>
      <c r="D87" s="28">
        <v>812</v>
      </c>
      <c r="E87" s="28"/>
      <c r="F87" s="50">
        <f t="shared" si="1"/>
        <v>500</v>
      </c>
      <c r="G87" s="50">
        <v>500</v>
      </c>
      <c r="H87" s="50"/>
      <c r="I87" s="50"/>
      <c r="J87" s="50"/>
      <c r="K87" s="53"/>
      <c r="L87" s="7"/>
      <c r="M87" s="6"/>
      <c r="N87" s="5"/>
      <c r="O87" s="5"/>
      <c r="P87" s="5"/>
      <c r="Q87" s="5"/>
      <c r="R87" s="5"/>
      <c r="S87" s="5"/>
    </row>
    <row r="88" spans="1:19" s="3" customFormat="1" ht="15.6" x14ac:dyDescent="0.25">
      <c r="A88" s="78"/>
      <c r="B88" s="81"/>
      <c r="C88" s="27"/>
      <c r="D88" s="28">
        <v>820</v>
      </c>
      <c r="E88" s="28"/>
      <c r="F88" s="50">
        <f t="shared" si="1"/>
        <v>7700</v>
      </c>
      <c r="G88" s="50">
        <v>1700</v>
      </c>
      <c r="H88" s="50">
        <v>1500</v>
      </c>
      <c r="I88" s="50">
        <v>1500</v>
      </c>
      <c r="J88" s="50">
        <v>1500</v>
      </c>
      <c r="K88" s="53">
        <v>1500</v>
      </c>
      <c r="L88" s="7"/>
      <c r="M88" s="6"/>
      <c r="N88" s="5"/>
      <c r="O88" s="5"/>
      <c r="P88" s="5"/>
      <c r="Q88" s="5"/>
      <c r="R88" s="5"/>
      <c r="S88" s="5"/>
    </row>
    <row r="89" spans="1:19" s="3" customFormat="1" ht="15.6" x14ac:dyDescent="0.25">
      <c r="A89" s="78"/>
      <c r="B89" s="81"/>
      <c r="C89" s="27" t="s">
        <v>2</v>
      </c>
      <c r="D89" s="28"/>
      <c r="E89" s="28"/>
      <c r="F89" s="50">
        <f t="shared" si="1"/>
        <v>0</v>
      </c>
      <c r="G89" s="50">
        <v>0</v>
      </c>
      <c r="H89" s="50"/>
      <c r="I89" s="50"/>
      <c r="J89" s="50"/>
      <c r="K89" s="53"/>
      <c r="L89" s="7"/>
      <c r="M89" s="6"/>
      <c r="N89" s="5"/>
      <c r="O89" s="5"/>
      <c r="P89" s="5"/>
      <c r="Q89" s="5"/>
      <c r="R89" s="5"/>
      <c r="S89" s="5"/>
    </row>
    <row r="90" spans="1:19" s="3" customFormat="1" ht="15.6" x14ac:dyDescent="0.25">
      <c r="A90" s="78"/>
      <c r="B90" s="81"/>
      <c r="C90" s="27" t="s">
        <v>1</v>
      </c>
      <c r="D90" s="28"/>
      <c r="E90" s="28"/>
      <c r="F90" s="50">
        <f t="shared" si="1"/>
        <v>0</v>
      </c>
      <c r="G90" s="50">
        <v>0</v>
      </c>
      <c r="H90" s="50"/>
      <c r="I90" s="50"/>
      <c r="J90" s="50"/>
      <c r="K90" s="53"/>
      <c r="L90" s="7"/>
      <c r="M90" s="6"/>
      <c r="N90" s="5"/>
      <c r="O90" s="5"/>
      <c r="P90" s="5"/>
      <c r="Q90" s="5"/>
      <c r="R90" s="5"/>
      <c r="S90" s="5"/>
    </row>
    <row r="91" spans="1:19" s="3" customFormat="1" ht="31.2" x14ac:dyDescent="0.25">
      <c r="A91" s="79"/>
      <c r="B91" s="82"/>
      <c r="C91" s="29" t="s">
        <v>36</v>
      </c>
      <c r="D91" s="30"/>
      <c r="E91" s="30"/>
      <c r="F91" s="54">
        <f t="shared" si="1"/>
        <v>0</v>
      </c>
      <c r="G91" s="54">
        <v>0</v>
      </c>
      <c r="H91" s="54"/>
      <c r="I91" s="54"/>
      <c r="J91" s="54"/>
      <c r="K91" s="55"/>
      <c r="L91" s="7"/>
      <c r="M91" s="6"/>
      <c r="N91" s="5"/>
      <c r="O91" s="5"/>
      <c r="P91" s="5"/>
      <c r="Q91" s="5"/>
      <c r="R91" s="5"/>
      <c r="S91" s="5"/>
    </row>
    <row r="92" spans="1:19" s="3" customFormat="1" ht="15.6" x14ac:dyDescent="0.25">
      <c r="A92" s="86">
        <v>2</v>
      </c>
      <c r="B92" s="89" t="s">
        <v>43</v>
      </c>
      <c r="C92" s="60" t="s">
        <v>6</v>
      </c>
      <c r="D92" s="61"/>
      <c r="E92" s="61"/>
      <c r="F92" s="62">
        <f t="shared" si="1"/>
        <v>105590.19869</v>
      </c>
      <c r="G92" s="62">
        <f>SUM(G99,G107)</f>
        <v>49450</v>
      </c>
      <c r="H92" s="62">
        <f>SUM(H99,H107)</f>
        <v>14100</v>
      </c>
      <c r="I92" s="62">
        <f>SUM(I99,I107)</f>
        <v>16747.5</v>
      </c>
      <c r="J92" s="62">
        <f>SUM(J99,J107)</f>
        <v>17008.612499999999</v>
      </c>
      <c r="K92" s="62">
        <f>SUM(K99,K107)</f>
        <v>8284.08619</v>
      </c>
      <c r="L92" s="7"/>
      <c r="M92" s="8"/>
    </row>
    <row r="93" spans="1:19" s="3" customFormat="1" ht="18.75" customHeight="1" x14ac:dyDescent="0.25">
      <c r="A93" s="87"/>
      <c r="B93" s="90"/>
      <c r="C93" s="33" t="s">
        <v>5</v>
      </c>
      <c r="D93" s="24"/>
      <c r="E93" s="24"/>
      <c r="F93" s="49">
        <f t="shared" si="1"/>
        <v>0</v>
      </c>
      <c r="G93" s="49">
        <f t="shared" ref="G93:K98" si="27">SUM(G100,G108)</f>
        <v>0</v>
      </c>
      <c r="H93" s="49">
        <f t="shared" si="27"/>
        <v>0</v>
      </c>
      <c r="I93" s="49">
        <f t="shared" si="27"/>
        <v>0</v>
      </c>
      <c r="J93" s="49">
        <f t="shared" si="27"/>
        <v>0</v>
      </c>
      <c r="K93" s="49">
        <f t="shared" si="27"/>
        <v>0</v>
      </c>
      <c r="L93" s="7"/>
      <c r="M93" s="6"/>
    </row>
    <row r="94" spans="1:19" s="3" customFormat="1" ht="18.75" customHeight="1" x14ac:dyDescent="0.25">
      <c r="A94" s="87"/>
      <c r="B94" s="90"/>
      <c r="C94" s="33" t="s">
        <v>4</v>
      </c>
      <c r="D94" s="24">
        <v>820</v>
      </c>
      <c r="E94" s="24">
        <v>142</v>
      </c>
      <c r="F94" s="49">
        <f t="shared" si="1"/>
        <v>105590.19869</v>
      </c>
      <c r="G94" s="49">
        <f t="shared" si="27"/>
        <v>49450</v>
      </c>
      <c r="H94" s="49">
        <f t="shared" si="27"/>
        <v>14100</v>
      </c>
      <c r="I94" s="49">
        <f t="shared" si="27"/>
        <v>16747.5</v>
      </c>
      <c r="J94" s="49">
        <f t="shared" si="27"/>
        <v>17008.612499999999</v>
      </c>
      <c r="K94" s="49">
        <f t="shared" si="27"/>
        <v>8284.08619</v>
      </c>
      <c r="L94" s="7"/>
      <c r="M94" s="6"/>
    </row>
    <row r="95" spans="1:19" s="3" customFormat="1" ht="15.6" x14ac:dyDescent="0.25">
      <c r="A95" s="87"/>
      <c r="B95" s="90"/>
      <c r="C95" s="33" t="s">
        <v>3</v>
      </c>
      <c r="D95" s="24"/>
      <c r="E95" s="24"/>
      <c r="F95" s="49">
        <f t="shared" si="1"/>
        <v>0</v>
      </c>
      <c r="G95" s="49">
        <f t="shared" si="27"/>
        <v>0</v>
      </c>
      <c r="H95" s="49">
        <f t="shared" si="27"/>
        <v>0</v>
      </c>
      <c r="I95" s="49">
        <f t="shared" si="27"/>
        <v>0</v>
      </c>
      <c r="J95" s="49">
        <f t="shared" si="27"/>
        <v>0</v>
      </c>
      <c r="K95" s="49">
        <f t="shared" si="27"/>
        <v>0</v>
      </c>
      <c r="L95" s="7"/>
      <c r="M95" s="6"/>
    </row>
    <row r="96" spans="1:19" s="3" customFormat="1" ht="33.75" customHeight="1" x14ac:dyDescent="0.25">
      <c r="A96" s="87"/>
      <c r="B96" s="90"/>
      <c r="C96" s="33" t="s">
        <v>2</v>
      </c>
      <c r="D96" s="24"/>
      <c r="E96" s="24"/>
      <c r="F96" s="49">
        <f t="shared" si="1"/>
        <v>0</v>
      </c>
      <c r="G96" s="49">
        <f t="shared" si="27"/>
        <v>0</v>
      </c>
      <c r="H96" s="49">
        <f t="shared" si="27"/>
        <v>0</v>
      </c>
      <c r="I96" s="49">
        <f t="shared" si="27"/>
        <v>0</v>
      </c>
      <c r="J96" s="49">
        <f t="shared" si="27"/>
        <v>0</v>
      </c>
      <c r="K96" s="49">
        <f t="shared" si="27"/>
        <v>0</v>
      </c>
      <c r="L96" s="7"/>
      <c r="M96" s="6"/>
    </row>
    <row r="97" spans="1:13" s="3" customFormat="1" ht="18" customHeight="1" x14ac:dyDescent="0.25">
      <c r="A97" s="87"/>
      <c r="B97" s="90"/>
      <c r="C97" s="33" t="s">
        <v>1</v>
      </c>
      <c r="D97" s="24"/>
      <c r="E97" s="24"/>
      <c r="F97" s="49">
        <f t="shared" si="1"/>
        <v>0</v>
      </c>
      <c r="G97" s="49">
        <f t="shared" si="27"/>
        <v>0</v>
      </c>
      <c r="H97" s="49">
        <f t="shared" si="27"/>
        <v>0</v>
      </c>
      <c r="I97" s="49">
        <f t="shared" si="27"/>
        <v>0</v>
      </c>
      <c r="J97" s="49">
        <f t="shared" si="27"/>
        <v>0</v>
      </c>
      <c r="K97" s="49">
        <f t="shared" si="27"/>
        <v>0</v>
      </c>
      <c r="L97" s="7"/>
      <c r="M97" s="6"/>
    </row>
    <row r="98" spans="1:13" s="3" customFormat="1" ht="30.75" customHeight="1" x14ac:dyDescent="0.25">
      <c r="A98" s="88"/>
      <c r="B98" s="91"/>
      <c r="C98" s="34" t="s">
        <v>36</v>
      </c>
      <c r="D98" s="35"/>
      <c r="E98" s="35"/>
      <c r="F98" s="58">
        <f t="shared" si="1"/>
        <v>0</v>
      </c>
      <c r="G98" s="58">
        <f t="shared" si="27"/>
        <v>0</v>
      </c>
      <c r="H98" s="58">
        <f t="shared" si="27"/>
        <v>0</v>
      </c>
      <c r="I98" s="58">
        <f t="shared" si="27"/>
        <v>0</v>
      </c>
      <c r="J98" s="58">
        <f t="shared" si="27"/>
        <v>0</v>
      </c>
      <c r="K98" s="58">
        <f t="shared" si="27"/>
        <v>0</v>
      </c>
      <c r="L98" s="7"/>
      <c r="M98" s="6"/>
    </row>
    <row r="99" spans="1:13" s="3" customFormat="1" ht="15.6" x14ac:dyDescent="0.25">
      <c r="A99" s="77" t="s">
        <v>25</v>
      </c>
      <c r="B99" s="80" t="s">
        <v>37</v>
      </c>
      <c r="C99" s="25" t="s">
        <v>6</v>
      </c>
      <c r="D99" s="26"/>
      <c r="E99" s="26"/>
      <c r="F99" s="64">
        <f t="shared" si="1"/>
        <v>58040.198690000005</v>
      </c>
      <c r="G99" s="64">
        <f>SUM(G100:G104)</f>
        <v>44500</v>
      </c>
      <c r="H99" s="64">
        <f t="shared" ref="H99:J99" si="28">SUM(H100:H104)</f>
        <v>3000</v>
      </c>
      <c r="I99" s="64">
        <f t="shared" si="28"/>
        <v>3247.5</v>
      </c>
      <c r="J99" s="64">
        <f t="shared" si="28"/>
        <v>3508.6125000000002</v>
      </c>
      <c r="K99" s="65">
        <f>SUM(K100:K104)</f>
        <v>3784.0861899999995</v>
      </c>
      <c r="L99" s="7"/>
      <c r="M99" s="6"/>
    </row>
    <row r="100" spans="1:13" s="3" customFormat="1" ht="15" customHeight="1" x14ac:dyDescent="0.25">
      <c r="A100" s="78"/>
      <c r="B100" s="81"/>
      <c r="C100" s="27" t="s">
        <v>5</v>
      </c>
      <c r="D100" s="28"/>
      <c r="E100" s="28"/>
      <c r="F100" s="50">
        <f t="shared" si="1"/>
        <v>0</v>
      </c>
      <c r="G100" s="50">
        <v>0</v>
      </c>
      <c r="H100" s="50"/>
      <c r="I100" s="50"/>
      <c r="J100" s="50"/>
      <c r="K100" s="53"/>
      <c r="L100" s="7"/>
      <c r="M100" s="6"/>
    </row>
    <row r="101" spans="1:13" s="3" customFormat="1" ht="18" customHeight="1" x14ac:dyDescent="0.25">
      <c r="A101" s="78"/>
      <c r="B101" s="81"/>
      <c r="C101" s="27" t="s">
        <v>4</v>
      </c>
      <c r="D101" s="28">
        <v>820</v>
      </c>
      <c r="E101" s="28">
        <v>142</v>
      </c>
      <c r="F101" s="50">
        <f t="shared" ref="F101:F134" si="29">SUM(G101:K101)</f>
        <v>58040.198690000005</v>
      </c>
      <c r="G101" s="50">
        <v>44500</v>
      </c>
      <c r="H101" s="50">
        <v>3000</v>
      </c>
      <c r="I101" s="50">
        <v>3247.5</v>
      </c>
      <c r="J101" s="50">
        <v>3508.6125000000002</v>
      </c>
      <c r="K101" s="53">
        <v>3784.0861899999995</v>
      </c>
      <c r="L101" s="7"/>
      <c r="M101" s="6"/>
    </row>
    <row r="102" spans="1:13" s="3" customFormat="1" ht="15.6" x14ac:dyDescent="0.25">
      <c r="A102" s="78"/>
      <c r="B102" s="81"/>
      <c r="C102" s="27" t="s">
        <v>3</v>
      </c>
      <c r="D102" s="28"/>
      <c r="E102" s="28"/>
      <c r="F102" s="50">
        <f t="shared" si="29"/>
        <v>0</v>
      </c>
      <c r="G102" s="50">
        <v>0</v>
      </c>
      <c r="H102" s="50"/>
      <c r="I102" s="50"/>
      <c r="J102" s="50"/>
      <c r="K102" s="53"/>
      <c r="L102" s="7"/>
      <c r="M102" s="6"/>
    </row>
    <row r="103" spans="1:13" s="3" customFormat="1" ht="15.6" x14ac:dyDescent="0.25">
      <c r="A103" s="78"/>
      <c r="B103" s="81"/>
      <c r="C103" s="27" t="s">
        <v>2</v>
      </c>
      <c r="D103" s="28"/>
      <c r="E103" s="28"/>
      <c r="F103" s="50">
        <f t="shared" si="29"/>
        <v>0</v>
      </c>
      <c r="G103" s="50">
        <v>0</v>
      </c>
      <c r="H103" s="50"/>
      <c r="I103" s="50"/>
      <c r="J103" s="50"/>
      <c r="K103" s="53"/>
      <c r="L103" s="7"/>
      <c r="M103" s="6"/>
    </row>
    <row r="104" spans="1:13" s="3" customFormat="1" ht="15.6" x14ac:dyDescent="0.25">
      <c r="A104" s="78"/>
      <c r="B104" s="81"/>
      <c r="C104" s="27" t="s">
        <v>1</v>
      </c>
      <c r="D104" s="28"/>
      <c r="E104" s="28"/>
      <c r="F104" s="50">
        <f t="shared" si="29"/>
        <v>0</v>
      </c>
      <c r="G104" s="50">
        <v>0</v>
      </c>
      <c r="H104" s="50"/>
      <c r="I104" s="50"/>
      <c r="J104" s="50"/>
      <c r="K104" s="53"/>
      <c r="L104" s="7"/>
      <c r="M104" s="6"/>
    </row>
    <row r="105" spans="1:13" s="3" customFormat="1" ht="36.75" customHeight="1" x14ac:dyDescent="0.25">
      <c r="A105" s="79"/>
      <c r="B105" s="82"/>
      <c r="C105" s="29" t="s">
        <v>36</v>
      </c>
      <c r="D105" s="30"/>
      <c r="E105" s="30"/>
      <c r="F105" s="54">
        <f t="shared" si="29"/>
        <v>0</v>
      </c>
      <c r="G105" s="54">
        <v>0</v>
      </c>
      <c r="H105" s="54"/>
      <c r="I105" s="54"/>
      <c r="J105" s="54"/>
      <c r="K105" s="55"/>
      <c r="L105" s="7"/>
      <c r="M105" s="6"/>
    </row>
    <row r="106" spans="1:13" s="3" customFormat="1" ht="0.75" customHeight="1" x14ac:dyDescent="0.25">
      <c r="A106" s="73"/>
      <c r="B106" s="74"/>
      <c r="C106" s="43"/>
      <c r="D106" s="44"/>
      <c r="E106" s="44"/>
      <c r="F106" s="66"/>
      <c r="G106" s="66"/>
      <c r="H106" s="66"/>
      <c r="I106" s="66"/>
      <c r="J106" s="66"/>
      <c r="K106" s="67"/>
      <c r="L106" s="7"/>
      <c r="M106" s="6"/>
    </row>
    <row r="107" spans="1:13" s="3" customFormat="1" ht="15.6" x14ac:dyDescent="0.25">
      <c r="A107" s="77" t="s">
        <v>26</v>
      </c>
      <c r="B107" s="80" t="s">
        <v>27</v>
      </c>
      <c r="C107" s="25" t="s">
        <v>6</v>
      </c>
      <c r="D107" s="26"/>
      <c r="E107" s="26"/>
      <c r="F107" s="64">
        <f t="shared" si="29"/>
        <v>47550</v>
      </c>
      <c r="G107" s="64">
        <f>SUM(G108:G112)</f>
        <v>4950</v>
      </c>
      <c r="H107" s="64">
        <f t="shared" ref="H107:K107" si="30">SUM(H108:H112)</f>
        <v>11100</v>
      </c>
      <c r="I107" s="64">
        <f t="shared" si="30"/>
        <v>13500</v>
      </c>
      <c r="J107" s="64">
        <f t="shared" si="30"/>
        <v>13500</v>
      </c>
      <c r="K107" s="65">
        <f t="shared" si="30"/>
        <v>4500</v>
      </c>
      <c r="L107" s="7"/>
      <c r="M107" s="6"/>
    </row>
    <row r="108" spans="1:13" s="3" customFormat="1" ht="15" customHeight="1" x14ac:dyDescent="0.25">
      <c r="A108" s="78"/>
      <c r="B108" s="81"/>
      <c r="C108" s="27" t="s">
        <v>5</v>
      </c>
      <c r="D108" s="28"/>
      <c r="E108" s="28"/>
      <c r="F108" s="50">
        <f t="shared" si="29"/>
        <v>0</v>
      </c>
      <c r="G108" s="50">
        <v>0</v>
      </c>
      <c r="H108" s="50"/>
      <c r="I108" s="50"/>
      <c r="J108" s="50"/>
      <c r="K108" s="53"/>
      <c r="L108" s="7"/>
      <c r="M108" s="6"/>
    </row>
    <row r="109" spans="1:13" s="3" customFormat="1" ht="18" customHeight="1" x14ac:dyDescent="0.25">
      <c r="A109" s="78"/>
      <c r="B109" s="81"/>
      <c r="C109" s="27" t="s">
        <v>4</v>
      </c>
      <c r="D109" s="28">
        <v>820</v>
      </c>
      <c r="E109" s="28">
        <v>142</v>
      </c>
      <c r="F109" s="50">
        <f t="shared" si="29"/>
        <v>47550</v>
      </c>
      <c r="G109" s="50">
        <f>4950</f>
        <v>4950</v>
      </c>
      <c r="H109" s="50">
        <f>9600+1500</f>
        <v>11100</v>
      </c>
      <c r="I109" s="50">
        <f>12000+1500</f>
        <v>13500</v>
      </c>
      <c r="J109" s="50">
        <f>12000+1500</f>
        <v>13500</v>
      </c>
      <c r="K109" s="53">
        <f>3000+1500</f>
        <v>4500</v>
      </c>
      <c r="L109" s="7"/>
      <c r="M109" s="6"/>
    </row>
    <row r="110" spans="1:13" s="3" customFormat="1" ht="15.6" x14ac:dyDescent="0.25">
      <c r="A110" s="78"/>
      <c r="B110" s="81"/>
      <c r="C110" s="27" t="s">
        <v>3</v>
      </c>
      <c r="D110" s="28"/>
      <c r="E110" s="28"/>
      <c r="F110" s="50">
        <f t="shared" si="29"/>
        <v>0</v>
      </c>
      <c r="G110" s="50">
        <v>0</v>
      </c>
      <c r="H110" s="50"/>
      <c r="I110" s="50"/>
      <c r="J110" s="50"/>
      <c r="K110" s="53"/>
      <c r="L110" s="7"/>
      <c r="M110" s="6"/>
    </row>
    <row r="111" spans="1:13" s="3" customFormat="1" ht="15.6" x14ac:dyDescent="0.25">
      <c r="A111" s="78"/>
      <c r="B111" s="81"/>
      <c r="C111" s="27" t="s">
        <v>2</v>
      </c>
      <c r="D111" s="28"/>
      <c r="E111" s="28"/>
      <c r="F111" s="50">
        <f t="shared" si="29"/>
        <v>0</v>
      </c>
      <c r="G111" s="50">
        <v>0</v>
      </c>
      <c r="H111" s="50"/>
      <c r="I111" s="50"/>
      <c r="J111" s="50"/>
      <c r="K111" s="53"/>
      <c r="L111" s="7"/>
      <c r="M111" s="6"/>
    </row>
    <row r="112" spans="1:13" s="3" customFormat="1" ht="15.6" x14ac:dyDescent="0.25">
      <c r="A112" s="78"/>
      <c r="B112" s="81"/>
      <c r="C112" s="27" t="s">
        <v>1</v>
      </c>
      <c r="D112" s="28"/>
      <c r="E112" s="28"/>
      <c r="F112" s="50">
        <f t="shared" si="29"/>
        <v>0</v>
      </c>
      <c r="G112" s="50">
        <v>0</v>
      </c>
      <c r="H112" s="50"/>
      <c r="I112" s="50"/>
      <c r="J112" s="50"/>
      <c r="K112" s="53"/>
      <c r="L112" s="7"/>
      <c r="M112" s="6"/>
    </row>
    <row r="113" spans="1:13" s="3" customFormat="1" ht="31.2" x14ac:dyDescent="0.25">
      <c r="A113" s="79"/>
      <c r="B113" s="82"/>
      <c r="C113" s="29" t="s">
        <v>36</v>
      </c>
      <c r="D113" s="30"/>
      <c r="E113" s="30"/>
      <c r="F113" s="54">
        <f t="shared" si="29"/>
        <v>0</v>
      </c>
      <c r="G113" s="54">
        <v>0</v>
      </c>
      <c r="H113" s="54"/>
      <c r="I113" s="54"/>
      <c r="J113" s="54"/>
      <c r="K113" s="55"/>
      <c r="L113" s="7"/>
      <c r="M113" s="6"/>
    </row>
    <row r="114" spans="1:13" s="3" customFormat="1" ht="15.6" x14ac:dyDescent="0.25">
      <c r="A114" s="86" t="s">
        <v>28</v>
      </c>
      <c r="B114" s="89" t="s">
        <v>44</v>
      </c>
      <c r="C114" s="60" t="s">
        <v>6</v>
      </c>
      <c r="D114" s="61"/>
      <c r="E114" s="61"/>
      <c r="F114" s="62">
        <f t="shared" si="29"/>
        <v>357085.65315999999</v>
      </c>
      <c r="G114" s="62">
        <f t="shared" ref="G114:G120" si="31">SUM(G121,G128)</f>
        <v>64446.195720000003</v>
      </c>
      <c r="H114" s="62">
        <f t="shared" ref="H114:K114" si="32">SUM(H121,H128)</f>
        <v>65469.25</v>
      </c>
      <c r="I114" s="62">
        <f t="shared" si="32"/>
        <v>67125.100000000006</v>
      </c>
      <c r="J114" s="62">
        <f t="shared" si="32"/>
        <v>78458.677039999995</v>
      </c>
      <c r="K114" s="63">
        <f t="shared" si="32"/>
        <v>81586.430399999997</v>
      </c>
      <c r="L114" s="7"/>
      <c r="M114" s="8"/>
    </row>
    <row r="115" spans="1:13" s="3" customFormat="1" ht="18.75" customHeight="1" x14ac:dyDescent="0.25">
      <c r="A115" s="87"/>
      <c r="B115" s="90"/>
      <c r="C115" s="33" t="s">
        <v>5</v>
      </c>
      <c r="D115" s="24"/>
      <c r="E115" s="24"/>
      <c r="F115" s="49">
        <f t="shared" si="29"/>
        <v>0</v>
      </c>
      <c r="G115" s="49">
        <f t="shared" si="31"/>
        <v>0</v>
      </c>
      <c r="H115" s="49">
        <f t="shared" ref="H115:K115" si="33">SUM(H122,H129)</f>
        <v>0</v>
      </c>
      <c r="I115" s="49">
        <f t="shared" si="33"/>
        <v>0</v>
      </c>
      <c r="J115" s="49">
        <f t="shared" si="33"/>
        <v>0</v>
      </c>
      <c r="K115" s="52">
        <f t="shared" si="33"/>
        <v>0</v>
      </c>
      <c r="L115" s="7"/>
      <c r="M115" s="6"/>
    </row>
    <row r="116" spans="1:13" s="3" customFormat="1" ht="18.75" customHeight="1" x14ac:dyDescent="0.25">
      <c r="A116" s="87"/>
      <c r="B116" s="90"/>
      <c r="C116" s="33" t="s">
        <v>4</v>
      </c>
      <c r="D116" s="24">
        <v>820</v>
      </c>
      <c r="E116" s="24">
        <v>143</v>
      </c>
      <c r="F116" s="49">
        <f t="shared" si="29"/>
        <v>357085.65315999999</v>
      </c>
      <c r="G116" s="49">
        <f t="shared" si="31"/>
        <v>64446.195720000003</v>
      </c>
      <c r="H116" s="49">
        <f t="shared" ref="H116:K116" si="34">SUM(H123,H130)</f>
        <v>65469.25</v>
      </c>
      <c r="I116" s="49">
        <f t="shared" si="34"/>
        <v>67125.100000000006</v>
      </c>
      <c r="J116" s="49">
        <f t="shared" si="34"/>
        <v>78458.677039999995</v>
      </c>
      <c r="K116" s="52">
        <f t="shared" si="34"/>
        <v>81586.430399999997</v>
      </c>
      <c r="L116" s="7"/>
      <c r="M116" s="6"/>
    </row>
    <row r="117" spans="1:13" s="3" customFormat="1" ht="15.6" x14ac:dyDescent="0.25">
      <c r="A117" s="87"/>
      <c r="B117" s="90"/>
      <c r="C117" s="33" t="s">
        <v>3</v>
      </c>
      <c r="D117" s="24"/>
      <c r="E117" s="24"/>
      <c r="F117" s="49">
        <f t="shared" si="29"/>
        <v>0</v>
      </c>
      <c r="G117" s="49">
        <f t="shared" si="31"/>
        <v>0</v>
      </c>
      <c r="H117" s="49">
        <f t="shared" ref="H117:K117" si="35">SUM(H124,H131)</f>
        <v>0</v>
      </c>
      <c r="I117" s="49">
        <f t="shared" si="35"/>
        <v>0</v>
      </c>
      <c r="J117" s="49">
        <f t="shared" si="35"/>
        <v>0</v>
      </c>
      <c r="K117" s="52">
        <f t="shared" si="35"/>
        <v>0</v>
      </c>
      <c r="L117" s="7"/>
      <c r="M117" s="6"/>
    </row>
    <row r="118" spans="1:13" s="3" customFormat="1" ht="33" customHeight="1" x14ac:dyDescent="0.25">
      <c r="A118" s="87"/>
      <c r="B118" s="90"/>
      <c r="C118" s="33" t="s">
        <v>2</v>
      </c>
      <c r="D118" s="24"/>
      <c r="E118" s="24"/>
      <c r="F118" s="49">
        <f t="shared" si="29"/>
        <v>0</v>
      </c>
      <c r="G118" s="49">
        <f t="shared" si="31"/>
        <v>0</v>
      </c>
      <c r="H118" s="49">
        <f t="shared" ref="H118:K118" si="36">SUM(H125,H132)</f>
        <v>0</v>
      </c>
      <c r="I118" s="49">
        <f t="shared" si="36"/>
        <v>0</v>
      </c>
      <c r="J118" s="49">
        <f t="shared" si="36"/>
        <v>0</v>
      </c>
      <c r="K118" s="52">
        <f t="shared" si="36"/>
        <v>0</v>
      </c>
      <c r="L118" s="7"/>
      <c r="M118" s="6"/>
    </row>
    <row r="119" spans="1:13" s="3" customFormat="1" ht="18" customHeight="1" x14ac:dyDescent="0.25">
      <c r="A119" s="87"/>
      <c r="B119" s="90"/>
      <c r="C119" s="33" t="s">
        <v>1</v>
      </c>
      <c r="D119" s="24"/>
      <c r="E119" s="24"/>
      <c r="F119" s="49">
        <f t="shared" si="29"/>
        <v>0</v>
      </c>
      <c r="G119" s="49">
        <f t="shared" si="31"/>
        <v>0</v>
      </c>
      <c r="H119" s="49">
        <f t="shared" ref="H119:K119" si="37">SUM(H126,H133)</f>
        <v>0</v>
      </c>
      <c r="I119" s="49">
        <f t="shared" si="37"/>
        <v>0</v>
      </c>
      <c r="J119" s="49">
        <f t="shared" si="37"/>
        <v>0</v>
      </c>
      <c r="K119" s="52">
        <f t="shared" si="37"/>
        <v>0</v>
      </c>
      <c r="L119" s="7"/>
      <c r="M119" s="6"/>
    </row>
    <row r="120" spans="1:13" s="3" customFormat="1" ht="32.25" customHeight="1" x14ac:dyDescent="0.25">
      <c r="A120" s="88"/>
      <c r="B120" s="91"/>
      <c r="C120" s="34" t="s">
        <v>36</v>
      </c>
      <c r="D120" s="35"/>
      <c r="E120" s="35"/>
      <c r="F120" s="58">
        <f t="shared" si="29"/>
        <v>0</v>
      </c>
      <c r="G120" s="58">
        <f t="shared" si="31"/>
        <v>0</v>
      </c>
      <c r="H120" s="58">
        <f t="shared" ref="H120:K120" si="38">SUM(H127,H134)</f>
        <v>0</v>
      </c>
      <c r="I120" s="58">
        <f t="shared" si="38"/>
        <v>0</v>
      </c>
      <c r="J120" s="58">
        <f t="shared" si="38"/>
        <v>0</v>
      </c>
      <c r="K120" s="59">
        <f t="shared" si="38"/>
        <v>0</v>
      </c>
      <c r="L120" s="7"/>
      <c r="M120" s="6"/>
    </row>
    <row r="121" spans="1:13" s="3" customFormat="1" ht="15.6" x14ac:dyDescent="0.25">
      <c r="A121" s="77" t="s">
        <v>29</v>
      </c>
      <c r="B121" s="80" t="s">
        <v>45</v>
      </c>
      <c r="C121" s="25" t="s">
        <v>6</v>
      </c>
      <c r="D121" s="26"/>
      <c r="E121" s="26"/>
      <c r="F121" s="64">
        <f t="shared" si="29"/>
        <v>104429.69693000001</v>
      </c>
      <c r="G121" s="64">
        <f>SUM(G122:G126)</f>
        <v>20749.400000000001</v>
      </c>
      <c r="H121" s="64">
        <f t="shared" ref="H121:J121" si="39">SUM(H122:H126)</f>
        <v>20698.199999999997</v>
      </c>
      <c r="I121" s="64">
        <f t="shared" si="39"/>
        <v>20698.2</v>
      </c>
      <c r="J121" s="64">
        <f t="shared" si="39"/>
        <v>20976.400460000001</v>
      </c>
      <c r="K121" s="65">
        <f>SUM(K122:K126)</f>
        <v>21307.496469999998</v>
      </c>
      <c r="L121" s="7"/>
      <c r="M121" s="6"/>
    </row>
    <row r="122" spans="1:13" s="3" customFormat="1" ht="15" customHeight="1" x14ac:dyDescent="0.25">
      <c r="A122" s="78"/>
      <c r="B122" s="81"/>
      <c r="C122" s="27" t="s">
        <v>5</v>
      </c>
      <c r="D122" s="28"/>
      <c r="E122" s="28"/>
      <c r="F122" s="50">
        <f t="shared" si="29"/>
        <v>0</v>
      </c>
      <c r="G122" s="50">
        <v>0</v>
      </c>
      <c r="H122" s="50"/>
      <c r="I122" s="50"/>
      <c r="J122" s="50"/>
      <c r="K122" s="53"/>
      <c r="L122" s="7"/>
      <c r="M122" s="6"/>
    </row>
    <row r="123" spans="1:13" s="3" customFormat="1" ht="18" customHeight="1" x14ac:dyDescent="0.25">
      <c r="A123" s="78"/>
      <c r="B123" s="81"/>
      <c r="C123" s="27" t="s">
        <v>4</v>
      </c>
      <c r="D123" s="28">
        <v>820</v>
      </c>
      <c r="E123" s="28">
        <v>143</v>
      </c>
      <c r="F123" s="50">
        <f t="shared" si="29"/>
        <v>104429.69693000001</v>
      </c>
      <c r="G123" s="50">
        <f>20133.2+616.2</f>
        <v>20749.400000000001</v>
      </c>
      <c r="H123" s="50">
        <v>20698.199999999997</v>
      </c>
      <c r="I123" s="50">
        <v>20698.2</v>
      </c>
      <c r="J123" s="50">
        <v>20976.400460000001</v>
      </c>
      <c r="K123" s="53">
        <v>21307.496469999998</v>
      </c>
      <c r="L123" s="7"/>
      <c r="M123" s="6"/>
    </row>
    <row r="124" spans="1:13" s="3" customFormat="1" ht="15.6" x14ac:dyDescent="0.25">
      <c r="A124" s="78"/>
      <c r="B124" s="81"/>
      <c r="C124" s="27" t="s">
        <v>3</v>
      </c>
      <c r="D124" s="28"/>
      <c r="E124" s="28"/>
      <c r="F124" s="50">
        <f t="shared" si="29"/>
        <v>0</v>
      </c>
      <c r="G124" s="50">
        <v>0</v>
      </c>
      <c r="H124" s="50"/>
      <c r="I124" s="50"/>
      <c r="J124" s="50"/>
      <c r="K124" s="53"/>
      <c r="L124" s="7"/>
      <c r="M124" s="6"/>
    </row>
    <row r="125" spans="1:13" s="3" customFormat="1" ht="15.6" x14ac:dyDescent="0.25">
      <c r="A125" s="78"/>
      <c r="B125" s="81"/>
      <c r="C125" s="27" t="s">
        <v>2</v>
      </c>
      <c r="D125" s="28"/>
      <c r="E125" s="28"/>
      <c r="F125" s="50">
        <f t="shared" si="29"/>
        <v>0</v>
      </c>
      <c r="G125" s="50">
        <v>0</v>
      </c>
      <c r="H125" s="50"/>
      <c r="I125" s="50"/>
      <c r="J125" s="50"/>
      <c r="K125" s="53"/>
      <c r="L125" s="7"/>
      <c r="M125" s="6"/>
    </row>
    <row r="126" spans="1:13" s="3" customFormat="1" ht="15.6" x14ac:dyDescent="0.25">
      <c r="A126" s="78"/>
      <c r="B126" s="81"/>
      <c r="C126" s="27" t="s">
        <v>1</v>
      </c>
      <c r="D126" s="28"/>
      <c r="E126" s="28"/>
      <c r="F126" s="50">
        <f t="shared" si="29"/>
        <v>0</v>
      </c>
      <c r="G126" s="50">
        <v>0</v>
      </c>
      <c r="H126" s="50"/>
      <c r="I126" s="50"/>
      <c r="J126" s="50"/>
      <c r="K126" s="53"/>
      <c r="L126" s="7"/>
      <c r="M126" s="6"/>
    </row>
    <row r="127" spans="1:13" s="3" customFormat="1" ht="31.2" x14ac:dyDescent="0.25">
      <c r="A127" s="79"/>
      <c r="B127" s="82"/>
      <c r="C127" s="29" t="s">
        <v>36</v>
      </c>
      <c r="D127" s="30"/>
      <c r="E127" s="30"/>
      <c r="F127" s="54">
        <f t="shared" si="29"/>
        <v>0</v>
      </c>
      <c r="G127" s="54">
        <v>0</v>
      </c>
      <c r="H127" s="54"/>
      <c r="I127" s="54"/>
      <c r="J127" s="54"/>
      <c r="K127" s="55"/>
      <c r="L127" s="7"/>
      <c r="M127" s="6"/>
    </row>
    <row r="128" spans="1:13" s="3" customFormat="1" ht="15.6" x14ac:dyDescent="0.25">
      <c r="A128" s="77" t="s">
        <v>30</v>
      </c>
      <c r="B128" s="80" t="s">
        <v>31</v>
      </c>
      <c r="C128" s="25" t="s">
        <v>6</v>
      </c>
      <c r="D128" s="26"/>
      <c r="E128" s="26"/>
      <c r="F128" s="64">
        <f t="shared" si="29"/>
        <v>252655.95623000001</v>
      </c>
      <c r="G128" s="64">
        <f t="shared" ref="G128:J128" si="40">SUM(G129:G133)</f>
        <v>43696.795720000002</v>
      </c>
      <c r="H128" s="64">
        <f>SUM(H129:H133)</f>
        <v>44771.05</v>
      </c>
      <c r="I128" s="64">
        <f t="shared" si="40"/>
        <v>46426.9</v>
      </c>
      <c r="J128" s="64">
        <f t="shared" si="40"/>
        <v>57482.276579999998</v>
      </c>
      <c r="K128" s="65">
        <f t="shared" ref="K128" si="41">SUM(K129:K133)</f>
        <v>60278.933929999999</v>
      </c>
      <c r="L128" s="7"/>
      <c r="M128" s="6"/>
    </row>
    <row r="129" spans="1:13" s="3" customFormat="1" ht="15" customHeight="1" x14ac:dyDescent="0.25">
      <c r="A129" s="78"/>
      <c r="B129" s="81"/>
      <c r="C129" s="27" t="s">
        <v>5</v>
      </c>
      <c r="D129" s="28"/>
      <c r="E129" s="28"/>
      <c r="F129" s="50">
        <f t="shared" si="29"/>
        <v>0</v>
      </c>
      <c r="G129" s="50">
        <v>0</v>
      </c>
      <c r="H129" s="50"/>
      <c r="I129" s="50"/>
      <c r="J129" s="50"/>
      <c r="K129" s="53"/>
      <c r="L129" s="7"/>
      <c r="M129" s="6"/>
    </row>
    <row r="130" spans="1:13" s="3" customFormat="1" ht="18" customHeight="1" x14ac:dyDescent="0.25">
      <c r="A130" s="78"/>
      <c r="B130" s="81"/>
      <c r="C130" s="27" t="s">
        <v>4</v>
      </c>
      <c r="D130" s="28">
        <v>820</v>
      </c>
      <c r="E130" s="28">
        <v>143</v>
      </c>
      <c r="F130" s="50">
        <f t="shared" si="29"/>
        <v>252655.95623000001</v>
      </c>
      <c r="G130" s="50">
        <f>43134.51+214.28572+348</f>
        <v>43696.795720000002</v>
      </c>
      <c r="H130" s="50">
        <v>44771.05</v>
      </c>
      <c r="I130" s="50">
        <v>46426.9</v>
      </c>
      <c r="J130" s="50">
        <v>57482.276579999998</v>
      </c>
      <c r="K130" s="53">
        <v>60278.933929999999</v>
      </c>
      <c r="L130" s="7"/>
      <c r="M130" s="6"/>
    </row>
    <row r="131" spans="1:13" s="3" customFormat="1" ht="15.6" x14ac:dyDescent="0.25">
      <c r="A131" s="78"/>
      <c r="B131" s="81"/>
      <c r="C131" s="27" t="s">
        <v>3</v>
      </c>
      <c r="D131" s="28"/>
      <c r="E131" s="28"/>
      <c r="F131" s="50">
        <f t="shared" si="29"/>
        <v>0</v>
      </c>
      <c r="G131" s="50">
        <v>0</v>
      </c>
      <c r="H131" s="50"/>
      <c r="I131" s="50"/>
      <c r="J131" s="50"/>
      <c r="K131" s="53"/>
      <c r="L131" s="7"/>
      <c r="M131" s="6"/>
    </row>
    <row r="132" spans="1:13" s="3" customFormat="1" ht="15.6" x14ac:dyDescent="0.25">
      <c r="A132" s="78"/>
      <c r="B132" s="81"/>
      <c r="C132" s="27" t="s">
        <v>2</v>
      </c>
      <c r="D132" s="28"/>
      <c r="E132" s="28"/>
      <c r="F132" s="50">
        <f t="shared" si="29"/>
        <v>0</v>
      </c>
      <c r="G132" s="50">
        <v>0</v>
      </c>
      <c r="H132" s="50"/>
      <c r="I132" s="50"/>
      <c r="J132" s="50"/>
      <c r="K132" s="53"/>
      <c r="L132" s="7"/>
      <c r="M132" s="6"/>
    </row>
    <row r="133" spans="1:13" s="3" customFormat="1" ht="15.6" x14ac:dyDescent="0.25">
      <c r="A133" s="78"/>
      <c r="B133" s="81"/>
      <c r="C133" s="27" t="s">
        <v>1</v>
      </c>
      <c r="D133" s="28"/>
      <c r="E133" s="28"/>
      <c r="F133" s="50">
        <f t="shared" si="29"/>
        <v>0</v>
      </c>
      <c r="G133" s="50">
        <v>0</v>
      </c>
      <c r="H133" s="50"/>
      <c r="I133" s="50"/>
      <c r="J133" s="50"/>
      <c r="K133" s="53"/>
      <c r="L133" s="7"/>
      <c r="M133" s="6"/>
    </row>
    <row r="134" spans="1:13" s="3" customFormat="1" ht="214.5" customHeight="1" x14ac:dyDescent="0.25">
      <c r="A134" s="79"/>
      <c r="B134" s="82"/>
      <c r="C134" s="29" t="s">
        <v>36</v>
      </c>
      <c r="D134" s="30"/>
      <c r="E134" s="30"/>
      <c r="F134" s="54">
        <f t="shared" si="29"/>
        <v>0</v>
      </c>
      <c r="G134" s="54">
        <v>0</v>
      </c>
      <c r="H134" s="54"/>
      <c r="I134" s="54"/>
      <c r="J134" s="54"/>
      <c r="K134" s="55"/>
      <c r="L134" s="7"/>
      <c r="M134" s="6"/>
    </row>
    <row r="135" spans="1:13" x14ac:dyDescent="0.25">
      <c r="K135" s="72" t="s">
        <v>38</v>
      </c>
    </row>
  </sheetData>
  <mergeCells count="35">
    <mergeCell ref="A114:A120"/>
    <mergeCell ref="B114:B120"/>
    <mergeCell ref="A121:A127"/>
    <mergeCell ref="B121:B127"/>
    <mergeCell ref="A128:A134"/>
    <mergeCell ref="B128:B134"/>
    <mergeCell ref="H1:K1"/>
    <mergeCell ref="A92:A98"/>
    <mergeCell ref="B92:B98"/>
    <mergeCell ref="A99:A105"/>
    <mergeCell ref="B99:B105"/>
    <mergeCell ref="D5:E5"/>
    <mergeCell ref="A8:A22"/>
    <mergeCell ref="B8:B22"/>
    <mergeCell ref="A23:A37"/>
    <mergeCell ref="B23:B37"/>
    <mergeCell ref="A3:J3"/>
    <mergeCell ref="A5:A6"/>
    <mergeCell ref="B5:B6"/>
    <mergeCell ref="C5:C6"/>
    <mergeCell ref="F5:K5"/>
    <mergeCell ref="A107:A113"/>
    <mergeCell ref="B107:B113"/>
    <mergeCell ref="A38:A44"/>
    <mergeCell ref="B38:B44"/>
    <mergeCell ref="A70:A76"/>
    <mergeCell ref="B70:B76"/>
    <mergeCell ref="A61:A69"/>
    <mergeCell ref="B61:B69"/>
    <mergeCell ref="A45:A53"/>
    <mergeCell ref="B45:B53"/>
    <mergeCell ref="A54:A60"/>
    <mergeCell ref="B54:B60"/>
    <mergeCell ref="A77:A91"/>
    <mergeCell ref="B77:B91"/>
  </mergeCells>
  <pageMargins left="0.39370078740157483" right="0.39370078740157483" top="0.31496062992125984" bottom="0.39370078740157483" header="0" footer="0"/>
  <pageSetup paperSize="9" scale="67" fitToHeight="0" orientation="landscape" r:id="rId1"/>
  <headerFooter alignWithMargins="0"/>
  <rowBreaks count="3" manualBreakCount="3">
    <brk id="37" max="16383" man="1"/>
    <brk id="76" max="10" man="1"/>
    <brk id="1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Портнов Евгений Юрьевич</cp:lastModifiedBy>
  <cp:lastPrinted>2014-07-09T22:55:50Z</cp:lastPrinted>
  <dcterms:created xsi:type="dcterms:W3CDTF">2013-08-27T06:47:57Z</dcterms:created>
  <dcterms:modified xsi:type="dcterms:W3CDTF">2014-07-09T22:59:32Z</dcterms:modified>
</cp:coreProperties>
</file>